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U\Documents\Городской округ\Экспертиза проекта бюджета\Проект бюджета 2025\"/>
    </mc:Choice>
  </mc:AlternateContent>
  <bookViews>
    <workbookView xWindow="0" yWindow="0" windowWidth="21570" windowHeight="10215" activeTab="2"/>
  </bookViews>
  <sheets>
    <sheet name="РПР" sheetId="1" r:id="rId1"/>
    <sheet name="ЦСТ" sheetId="2" r:id="rId2"/>
    <sheet name="ВР" sheetId="3" r:id="rId3"/>
  </sheets>
  <calcPr calcId="162913"/>
</workbook>
</file>

<file path=xl/calcChain.xml><?xml version="1.0" encoding="utf-8"?>
<calcChain xmlns="http://schemas.openxmlformats.org/spreadsheetml/2006/main">
  <c r="N18" i="3" l="1"/>
  <c r="N17" i="3"/>
  <c r="N16" i="3"/>
  <c r="N15" i="3"/>
  <c r="N14" i="3"/>
  <c r="N13" i="3"/>
  <c r="N12" i="3"/>
  <c r="N11" i="3"/>
  <c r="N10" i="3"/>
  <c r="N9" i="3"/>
  <c r="J18" i="3"/>
  <c r="J17" i="3"/>
  <c r="J16" i="3"/>
  <c r="J15" i="3"/>
  <c r="J14" i="3"/>
  <c r="J13" i="3"/>
  <c r="J12" i="3"/>
  <c r="J11" i="3"/>
  <c r="J10" i="3"/>
  <c r="J9" i="3"/>
  <c r="F16" i="3"/>
  <c r="F15" i="3"/>
  <c r="F14" i="3"/>
  <c r="F13" i="3"/>
  <c r="F12" i="3"/>
  <c r="F11" i="3"/>
  <c r="F10" i="3"/>
  <c r="F9" i="3"/>
  <c r="D16" i="3"/>
  <c r="D15" i="3"/>
  <c r="D14" i="3"/>
  <c r="D13" i="3"/>
  <c r="D12" i="3"/>
  <c r="D11" i="3"/>
  <c r="D10" i="3"/>
  <c r="D9" i="3"/>
  <c r="P10" i="3"/>
  <c r="P11" i="3"/>
  <c r="P12" i="3"/>
  <c r="P13" i="3"/>
  <c r="P14" i="3"/>
  <c r="P15" i="3"/>
  <c r="P16" i="3"/>
  <c r="P17" i="3"/>
  <c r="P9" i="3"/>
  <c r="L10" i="3"/>
  <c r="L11" i="3"/>
  <c r="L12" i="3"/>
  <c r="L13" i="3"/>
  <c r="L14" i="3"/>
  <c r="L15" i="3"/>
  <c r="L16" i="3"/>
  <c r="L17" i="3"/>
  <c r="L9" i="3"/>
  <c r="H10" i="3"/>
  <c r="H11" i="3"/>
  <c r="H12" i="3"/>
  <c r="H13" i="3"/>
  <c r="H14" i="3"/>
  <c r="H15" i="3"/>
  <c r="H16" i="3"/>
  <c r="H17" i="3"/>
  <c r="H9" i="3"/>
  <c r="O10" i="3"/>
  <c r="O11" i="3"/>
  <c r="O12" i="3"/>
  <c r="O13" i="3"/>
  <c r="O14" i="3"/>
  <c r="O15" i="3"/>
  <c r="O16" i="3"/>
  <c r="O17" i="3"/>
  <c r="O9" i="3"/>
  <c r="K17" i="3"/>
  <c r="K10" i="3"/>
  <c r="K11" i="3"/>
  <c r="K12" i="3"/>
  <c r="K13" i="3"/>
  <c r="K14" i="3"/>
  <c r="K15" i="3"/>
  <c r="K16" i="3"/>
  <c r="K9" i="3"/>
  <c r="G19" i="3"/>
  <c r="G10" i="3"/>
  <c r="G11" i="3"/>
  <c r="G12" i="3"/>
  <c r="G13" i="3"/>
  <c r="G14" i="3"/>
  <c r="G15" i="3"/>
  <c r="G16" i="3"/>
  <c r="G17" i="3"/>
  <c r="G9" i="3"/>
  <c r="L10" i="2" l="1"/>
  <c r="G22" i="2"/>
  <c r="H22" i="2"/>
  <c r="I22" i="2"/>
  <c r="K22" i="2"/>
  <c r="L22" i="2"/>
  <c r="M22" i="2"/>
  <c r="O22" i="2"/>
  <c r="P22" i="2"/>
  <c r="Q22" i="2"/>
  <c r="N24" i="1"/>
  <c r="P34" i="2"/>
  <c r="L34" i="2"/>
  <c r="C19" i="3" l="1"/>
  <c r="O19" i="3"/>
  <c r="E19" i="3"/>
  <c r="H31" i="2"/>
  <c r="I26" i="2"/>
  <c r="H20" i="2"/>
  <c r="I20" i="2"/>
  <c r="H21" i="2"/>
  <c r="I21" i="2"/>
  <c r="H23" i="2"/>
  <c r="I23" i="2"/>
  <c r="H24" i="2"/>
  <c r="I24" i="2"/>
  <c r="H25" i="2"/>
  <c r="I25" i="2"/>
  <c r="P25" i="2"/>
  <c r="Q25" i="2"/>
  <c r="L25" i="2"/>
  <c r="M25" i="2"/>
  <c r="P24" i="2"/>
  <c r="Q24" i="2"/>
  <c r="L24" i="2"/>
  <c r="M24" i="2"/>
  <c r="P23" i="2"/>
  <c r="Q23" i="2"/>
  <c r="L23" i="2"/>
  <c r="M23" i="2"/>
  <c r="P21" i="2"/>
  <c r="Q21" i="2"/>
  <c r="L21" i="2"/>
  <c r="M21" i="2"/>
  <c r="P20" i="2"/>
  <c r="Q20" i="2"/>
  <c r="L20" i="2"/>
  <c r="M20" i="2"/>
  <c r="L17" i="1"/>
  <c r="M17" i="1"/>
  <c r="P17" i="1"/>
  <c r="Q17" i="1"/>
  <c r="P20" i="1"/>
  <c r="Q20" i="1"/>
  <c r="L20" i="1"/>
  <c r="M20" i="1"/>
  <c r="F24" i="1"/>
  <c r="F26" i="1" s="1"/>
  <c r="G17" i="1" s="1"/>
  <c r="D24" i="1"/>
  <c r="D26" i="1" s="1"/>
  <c r="B24" i="1"/>
  <c r="B26" i="1" s="1"/>
  <c r="I23" i="1"/>
  <c r="H20" i="1"/>
  <c r="I20" i="1"/>
  <c r="H17" i="1"/>
  <c r="I17" i="1"/>
  <c r="H11" i="2"/>
  <c r="I11" i="2"/>
  <c r="H12" i="2"/>
  <c r="I12" i="2"/>
  <c r="H13" i="2"/>
  <c r="I13" i="2"/>
  <c r="H14" i="2"/>
  <c r="I14" i="2"/>
  <c r="H15" i="2"/>
  <c r="I15" i="2"/>
  <c r="H16" i="2"/>
  <c r="I16" i="2"/>
  <c r="H17" i="2"/>
  <c r="I17" i="2"/>
  <c r="H18" i="2"/>
  <c r="I18" i="2"/>
  <c r="H19" i="2"/>
  <c r="I19" i="2"/>
  <c r="H26" i="2"/>
  <c r="I10" i="2"/>
  <c r="H10" i="2"/>
  <c r="L17" i="2"/>
  <c r="M17" i="2"/>
  <c r="L18" i="2"/>
  <c r="M18" i="2"/>
  <c r="L19" i="2"/>
  <c r="M19" i="2"/>
  <c r="L26" i="2"/>
  <c r="M26" i="2"/>
  <c r="F29" i="2"/>
  <c r="F33" i="2" s="1"/>
  <c r="F35" i="2" s="1"/>
  <c r="P26" i="2"/>
  <c r="Q26" i="2"/>
  <c r="P19" i="2"/>
  <c r="Q19" i="2"/>
  <c r="P18" i="2"/>
  <c r="Q18" i="2"/>
  <c r="P17" i="2"/>
  <c r="Q17" i="2"/>
  <c r="N29" i="2"/>
  <c r="O26" i="2" s="1"/>
  <c r="J29" i="2"/>
  <c r="K19" i="2" s="1"/>
  <c r="D29" i="2"/>
  <c r="E14" i="2" s="1"/>
  <c r="Q16" i="2"/>
  <c r="P16" i="2"/>
  <c r="M16" i="2"/>
  <c r="L16" i="2"/>
  <c r="Q15" i="2"/>
  <c r="P15" i="2"/>
  <c r="M15" i="2"/>
  <c r="L15" i="2"/>
  <c r="P14" i="2"/>
  <c r="M14" i="2"/>
  <c r="L14" i="2"/>
  <c r="Q14" i="2" s="1"/>
  <c r="Q13" i="2"/>
  <c r="P13" i="2"/>
  <c r="M13" i="2"/>
  <c r="L13" i="2"/>
  <c r="Q12" i="2"/>
  <c r="P12" i="2"/>
  <c r="M12" i="2"/>
  <c r="L12" i="2"/>
  <c r="Q11" i="2"/>
  <c r="P11" i="2"/>
  <c r="M11" i="2"/>
  <c r="L11" i="2"/>
  <c r="Q10" i="2"/>
  <c r="P10" i="2"/>
  <c r="M10" i="2"/>
  <c r="Q22" i="1"/>
  <c r="P25" i="1"/>
  <c r="P13" i="1"/>
  <c r="Q13" i="1"/>
  <c r="P14" i="1"/>
  <c r="Q14" i="1"/>
  <c r="P15" i="1"/>
  <c r="Q15" i="1"/>
  <c r="P16" i="1"/>
  <c r="Q16" i="1"/>
  <c r="P18" i="1"/>
  <c r="Q18" i="1"/>
  <c r="P19" i="1"/>
  <c r="Q19" i="1"/>
  <c r="P21" i="1"/>
  <c r="Q21" i="1"/>
  <c r="P22" i="1"/>
  <c r="P23" i="1"/>
  <c r="Q12" i="1"/>
  <c r="P12" i="1"/>
  <c r="M13" i="1"/>
  <c r="M14" i="1"/>
  <c r="M15" i="1"/>
  <c r="M16" i="1"/>
  <c r="M18" i="1"/>
  <c r="M19" i="1"/>
  <c r="M21" i="1"/>
  <c r="M22" i="1"/>
  <c r="M12" i="1"/>
  <c r="L13" i="1"/>
  <c r="L14" i="1"/>
  <c r="L15" i="1"/>
  <c r="L16" i="1"/>
  <c r="L18" i="1"/>
  <c r="L19" i="1"/>
  <c r="L21" i="1"/>
  <c r="L22" i="1"/>
  <c r="L23" i="1"/>
  <c r="L25" i="1"/>
  <c r="L12" i="1"/>
  <c r="N26" i="1"/>
  <c r="J24" i="1"/>
  <c r="H13" i="1"/>
  <c r="I13" i="1"/>
  <c r="H14" i="1"/>
  <c r="I14" i="1"/>
  <c r="H15" i="1"/>
  <c r="I15" i="1"/>
  <c r="H16" i="1"/>
  <c r="I16" i="1"/>
  <c r="H18" i="1"/>
  <c r="I18" i="1"/>
  <c r="H19" i="1"/>
  <c r="I19" i="1"/>
  <c r="H21" i="1"/>
  <c r="I21" i="1"/>
  <c r="H22" i="1"/>
  <c r="I22" i="1"/>
  <c r="H23" i="1"/>
  <c r="I12" i="1"/>
  <c r="H12" i="1"/>
  <c r="K19" i="3" l="1"/>
  <c r="O20" i="2"/>
  <c r="O23" i="2"/>
  <c r="O21" i="2"/>
  <c r="O24" i="2"/>
  <c r="O25" i="2"/>
  <c r="K21" i="2"/>
  <c r="K20" i="2"/>
  <c r="K23" i="2"/>
  <c r="K25" i="2"/>
  <c r="K24" i="2"/>
  <c r="G24" i="2"/>
  <c r="G21" i="2"/>
  <c r="G25" i="2"/>
  <c r="G20" i="2"/>
  <c r="G23" i="2"/>
  <c r="L24" i="1"/>
  <c r="L26" i="1" s="1"/>
  <c r="G20" i="1"/>
  <c r="G16" i="1"/>
  <c r="O20" i="1"/>
  <c r="O17" i="1"/>
  <c r="O25" i="1"/>
  <c r="O22" i="1"/>
  <c r="O19" i="1"/>
  <c r="O16" i="1"/>
  <c r="O14" i="1"/>
  <c r="O12" i="1"/>
  <c r="O23" i="1"/>
  <c r="O21" i="1"/>
  <c r="O18" i="1"/>
  <c r="O15" i="1"/>
  <c r="O13" i="1"/>
  <c r="J26" i="1"/>
  <c r="H24" i="1"/>
  <c r="E21" i="2"/>
  <c r="E24" i="2"/>
  <c r="E20" i="2"/>
  <c r="E23" i="2"/>
  <c r="E25" i="2"/>
  <c r="C20" i="1"/>
  <c r="C17" i="1"/>
  <c r="C12" i="1"/>
  <c r="C23" i="1"/>
  <c r="C21" i="1"/>
  <c r="C18" i="1"/>
  <c r="C15" i="1"/>
  <c r="C13" i="1"/>
  <c r="C22" i="1"/>
  <c r="C19" i="1"/>
  <c r="C16" i="1"/>
  <c r="C14" i="1"/>
  <c r="E17" i="1"/>
  <c r="E19" i="1"/>
  <c r="E12" i="1"/>
  <c r="E20" i="1"/>
  <c r="E23" i="1"/>
  <c r="E21" i="1"/>
  <c r="E18" i="1"/>
  <c r="E15" i="1"/>
  <c r="E13" i="1"/>
  <c r="E22" i="1"/>
  <c r="E16" i="1"/>
  <c r="E14" i="1"/>
  <c r="I24" i="1"/>
  <c r="G13" i="1"/>
  <c r="I26" i="1"/>
  <c r="G12" i="1"/>
  <c r="G22" i="1"/>
  <c r="G19" i="1"/>
  <c r="G14" i="1"/>
  <c r="H26" i="1"/>
  <c r="G23" i="1"/>
  <c r="G21" i="1"/>
  <c r="G18" i="1"/>
  <c r="G15" i="1"/>
  <c r="P24" i="1"/>
  <c r="P26" i="1" s="1"/>
  <c r="K10" i="2"/>
  <c r="K14" i="2"/>
  <c r="K18" i="2"/>
  <c r="I29" i="2"/>
  <c r="E15" i="2"/>
  <c r="K12" i="2"/>
  <c r="K16" i="2"/>
  <c r="K26" i="2"/>
  <c r="H29" i="2"/>
  <c r="H33" i="2" s="1"/>
  <c r="H35" i="2" s="1"/>
  <c r="E17" i="2"/>
  <c r="E19" i="2"/>
  <c r="E12" i="2"/>
  <c r="E10" i="2"/>
  <c r="G11" i="2"/>
  <c r="G13" i="2"/>
  <c r="G15" i="2"/>
  <c r="G17" i="2"/>
  <c r="G19" i="2"/>
  <c r="O11" i="2"/>
  <c r="O13" i="2"/>
  <c r="O15" i="2"/>
  <c r="O17" i="2"/>
  <c r="O19" i="2"/>
  <c r="E16" i="2"/>
  <c r="N33" i="2"/>
  <c r="N35" i="2" s="1"/>
  <c r="D33" i="2"/>
  <c r="D35" i="2" s="1"/>
  <c r="E18" i="2"/>
  <c r="E26" i="2"/>
  <c r="E11" i="2"/>
  <c r="G10" i="2"/>
  <c r="G12" i="2"/>
  <c r="G14" i="2"/>
  <c r="G16" i="2"/>
  <c r="G18" i="2"/>
  <c r="G26" i="2"/>
  <c r="K11" i="2"/>
  <c r="K13" i="2"/>
  <c r="K15" i="2"/>
  <c r="K17" i="2"/>
  <c r="O10" i="2"/>
  <c r="O12" i="2"/>
  <c r="O14" i="2"/>
  <c r="O16" i="2"/>
  <c r="O18" i="2"/>
  <c r="J33" i="2"/>
  <c r="J35" i="2" s="1"/>
  <c r="P29" i="2"/>
  <c r="P33" i="2" s="1"/>
  <c r="P35" i="2" s="1"/>
  <c r="Q29" i="2"/>
  <c r="E13" i="2"/>
  <c r="L29" i="2"/>
  <c r="L33" i="2" s="1"/>
  <c r="L35" i="2" s="1"/>
  <c r="M29" i="2"/>
  <c r="M24" i="1"/>
  <c r="Q24" i="1"/>
  <c r="M26" i="1" l="1"/>
  <c r="K25" i="1"/>
  <c r="O24" i="1"/>
  <c r="O26" i="1" s="1"/>
  <c r="G24" i="1"/>
  <c r="G26" i="1" s="1"/>
  <c r="K20" i="1"/>
  <c r="K22" i="1"/>
  <c r="K16" i="1"/>
  <c r="K17" i="1"/>
  <c r="Q26" i="1"/>
  <c r="K23" i="1"/>
  <c r="K21" i="1"/>
  <c r="K18" i="1"/>
  <c r="K15" i="1"/>
  <c r="K13" i="1"/>
  <c r="K19" i="1"/>
  <c r="K14" i="1"/>
  <c r="K12" i="1"/>
  <c r="E24" i="1"/>
  <c r="E26" i="1" s="1"/>
  <c r="C24" i="1"/>
  <c r="C26" i="1"/>
  <c r="K29" i="2"/>
  <c r="E29" i="2"/>
  <c r="G29" i="2"/>
  <c r="O29" i="2"/>
  <c r="K24" i="1" l="1"/>
  <c r="K26" i="1" s="1"/>
</calcChain>
</file>

<file path=xl/sharedStrings.xml><?xml version="1.0" encoding="utf-8"?>
<sst xmlns="http://schemas.openxmlformats.org/spreadsheetml/2006/main" count="165" uniqueCount="109">
  <si>
    <t>Наименование раздела</t>
  </si>
  <si>
    <t>2020 год</t>
  </si>
  <si>
    <t>сумма</t>
  </si>
  <si>
    <t>уд.</t>
  </si>
  <si>
    <t>вес, %</t>
  </si>
  <si>
    <t>Отклонения от 2020 года</t>
  </si>
  <si>
    <t>01Общегосударственные вопросы</t>
  </si>
  <si>
    <t>02Национальная оборона</t>
  </si>
  <si>
    <t>03Национальная безопасность и правоохранительная деятельность</t>
  </si>
  <si>
    <t>04Национальная экономика</t>
  </si>
  <si>
    <t>05Жилищно-коммунальное хозяйство</t>
  </si>
  <si>
    <t>07Образование</t>
  </si>
  <si>
    <t>08Культура и кинематография</t>
  </si>
  <si>
    <t>10Социальная политика</t>
  </si>
  <si>
    <t>11Физическая культура и спорт</t>
  </si>
  <si>
    <t>13Обслуживание государственного и муниципального долга</t>
  </si>
  <si>
    <t>Всего</t>
  </si>
  <si>
    <t>Итого</t>
  </si>
  <si>
    <t>тыс. руб</t>
  </si>
  <si>
    <t>%</t>
  </si>
  <si>
    <t>Код</t>
  </si>
  <si>
    <t>Наименование вида расхода</t>
  </si>
  <si>
    <t xml:space="preserve">Сумма </t>
  </si>
  <si>
    <t>Доля в расходах бюджета (%)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</si>
  <si>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</si>
  <si>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</si>
  <si>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</si>
  <si>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</si>
  <si>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</si>
  <si>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</si>
  <si>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 ВСЕГО</t>
  </si>
  <si>
    <t xml:space="preserve">План 2018 года </t>
  </si>
  <si>
    <t>01 0 00 00000</t>
  </si>
  <si>
    <t>03 0 00 00000</t>
  </si>
  <si>
    <t>04 0 00 00000</t>
  </si>
  <si>
    <t>05 0 00 00000</t>
  </si>
  <si>
    <t>07 0 00 00000</t>
  </si>
  <si>
    <t>08 0 00 00000</t>
  </si>
  <si>
    <t>09 0 00 00000</t>
  </si>
  <si>
    <t>10 0 00 00000</t>
  </si>
  <si>
    <t>11 0 00 00000</t>
  </si>
  <si>
    <t>12 0 00 00000</t>
  </si>
  <si>
    <t xml:space="preserve"> Непрограммные расходы</t>
  </si>
  <si>
    <t xml:space="preserve"> условно утвержденные расходы</t>
  </si>
  <si>
    <t>ИТОГО расходы</t>
  </si>
  <si>
    <t>сумма, тыс. руб.</t>
  </si>
  <si>
    <t>тыс. руб.</t>
  </si>
  <si>
    <t>Наименование муниципальной программы в проекте бюджета на 2019-2021 годы</t>
  </si>
  <si>
    <t>Условно утвержденные расходы</t>
  </si>
  <si>
    <t>Условно уверженные расходы</t>
  </si>
  <si>
    <t>Отклонения от плана 2018 года</t>
  </si>
  <si>
    <t>Отклонения от плана  2019 года</t>
  </si>
  <si>
    <t>Отклонения от плана  2020 года</t>
  </si>
  <si>
    <t>06 Охрана окружающей среды</t>
  </si>
  <si>
    <t>09 Здравоохранение</t>
  </si>
  <si>
    <t>02 0 00 00000</t>
  </si>
  <si>
    <t>06 0 00 00000</t>
  </si>
  <si>
    <t>14 0 00 00000</t>
  </si>
  <si>
    <t>15 0 00 00000</t>
  </si>
  <si>
    <t>16 0 00 00000</t>
  </si>
  <si>
    <t>17 0 00 00000</t>
  </si>
  <si>
    <t>Приложение №2   к Заключению Контрольно-счетной палаты городского округа Лотошино</t>
  </si>
  <si>
    <t>на проект решения Совета депутатов городского округа Лотошино "О бюджете</t>
  </si>
  <si>
    <t xml:space="preserve">городского округа Лотошино  Московской области </t>
  </si>
  <si>
    <t>на 2020 год и на плановый период  2021 и2022 годы"</t>
  </si>
  <si>
    <t xml:space="preserve">Характеристика объема расходов бюджета городского округа Лотошино  в 2020 году и в плановом периоде 2021 и 2022 годов в сравнении с  плановыми показателями и ожидаемым результатом исполнения консолидированного бюджета за 2019 год </t>
  </si>
  <si>
    <t>План 2019 года (консолидированный)</t>
  </si>
  <si>
    <t>Ожидаемый результат исполнения 2019 года (кнсолидированный)</t>
  </si>
  <si>
    <t>2021 год</t>
  </si>
  <si>
    <t>2022 году</t>
  </si>
  <si>
    <t>Отклонения от ожидаемого исполнения 2019 года</t>
  </si>
  <si>
    <t>Отклонения от 2021 года</t>
  </si>
  <si>
    <t>Приложение №   к Заключению Контрольно-счетной палаты городского округа Лотошино</t>
  </si>
  <si>
    <t>на проект решения Совета депутатов городского округа "О бюджете</t>
  </si>
  <si>
    <t xml:space="preserve"> городского округа  Лотошино Московской области </t>
  </si>
  <si>
    <t>Распределение бюджетных ассигнований по муниципальным программам на 2020 год и плановый период 2021 и 2022 годов в сравнении с плановыми назначениями 2018 года</t>
  </si>
  <si>
    <t>Проект бюджета 2020 года</t>
  </si>
  <si>
    <t>Проект  бюджета 2021 года</t>
  </si>
  <si>
    <t>Проект бюджета  2022год</t>
  </si>
  <si>
    <t>Муниципальная программа "Здравоохранение"</t>
  </si>
  <si>
    <t xml:space="preserve"> Муниципальная программа "Культура" </t>
  </si>
  <si>
    <t>Муниципальна программа "Образование"</t>
  </si>
  <si>
    <t>Муниципальная программа "Социальная защита населения"</t>
  </si>
  <si>
    <t>Муниципальая программа "Спорт"</t>
  </si>
  <si>
    <t xml:space="preserve">Муниципальная программа "Развитие сельского хозяйтва" </t>
  </si>
  <si>
    <t xml:space="preserve">Муниципальная программа "Экология и окружающая среда" </t>
  </si>
  <si>
    <t>Муниципальная программа "Безопасность и обеспеение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</si>
  <si>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</si>
  <si>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</si>
  <si>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</si>
  <si>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</si>
  <si>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</si>
  <si>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</si>
  <si>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 xml:space="preserve">Муниципальная программа "Развитие  и функционирование дорожно-транспортного комплекса" </t>
  </si>
  <si>
    <t>Муниципльная прогамма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</si>
  <si>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</si>
  <si>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 городской среды"</t>
  </si>
  <si>
    <t>В том числе из 100  Расходы на выплаты персоналу государственных (муниципальных) органов</t>
  </si>
  <si>
    <t>В том числе из 100  Расходы на выплаты персоналу казенных учреждений</t>
  </si>
  <si>
    <t>х</t>
  </si>
  <si>
    <t>Отклонения от плана 2024 года</t>
  </si>
  <si>
    <t>Действующая редакция (уточнение бюджета  от 31.10.2024 года №9/3)</t>
  </si>
  <si>
    <t>Проект бюджета 2025 года</t>
  </si>
  <si>
    <t>Плановый период проекта  бюджета            2026 год</t>
  </si>
  <si>
    <t>Плановый период проекта бюджета         2027 год</t>
  </si>
  <si>
    <t>Отклонения от плана 2025 года</t>
  </si>
  <si>
    <t>Расходы бюджета городского округа Лотошино на 2025 год и плановый период 2026 и 2027 годов по видам расходов с сравнении с плановыми показателями 2024 года</t>
  </si>
  <si>
    <t>Отклонения от плана   2026 года</t>
  </si>
  <si>
    <t>Приложение № 5   к Заключению Контрольно-счетной палаты городского округа Лотошино на проект решения Совета депутатов городского округа Лотошино "О бюджете городского округа Лотошино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</si>
</sst>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0" xfId="0" applyNumberFormat="1"/>
    <xf numFmtId="0" fontId="0" fillId="0" borderId="1" xfId="0" applyBorder="1"/>
    <xf numFmtId="164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0" fillId="0" borderId="0" xfId="0" applyFont="1"/>
    <xf numFmtId="164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0" xfId="0" applyFont="1"/>
    <xf numFmtId="0" fontId="17" fillId="0" borderId="1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4" fillId="0" borderId="0" xfId="0" applyFont="1"/>
    <xf numFmtId="0" fontId="17" fillId="0" borderId="1" xfId="0" applyFont="1" applyBorder="1" applyAlignment="1">
      <alignment horizontal="center"/>
    </xf>
    <xf numFmtId="0" fontId="17" fillId="0" borderId="0" xfId="0" applyFont="1"/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64" fontId="12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164" fontId="2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164" fontId="22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>
      <alignment vertical="top"/>
    </xf>
    <xf numFmtId="0" fontId="0" fillId="0" borderId="0" xfId="0" applyAlignment="1">
      <alignment vertical="top"/>
    </xf>
    <xf numFmtId="0" fontId="11" fillId="0" borderId="0" xfId="0" applyFont="1" applyAlignment="1">
      <alignment wrapText="1"/>
    </xf>
    <xf numFmtId="0" fontId="1" fillId="0" borderId="0" xfId="0" applyFont="1" applyAlignment="1">
      <alignment wrapText="1"/>
    </xf>
    <xf numFmtId="164" fontId="27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wrapText="1"/>
    </xf>
    <xf numFmtId="0" fontId="0" fillId="0" borderId="3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17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selection activeCell="O27" sqref="O27"/>
    </sheetView>
  </sheetViews>
  <sheetFormatPr defaultRowHeight="15" x14ac:dyDescent="0.25"/>
  <cols>
    <col min="1" max="1" width="18.42578125" customWidth="1"/>
    <col min="2" max="2" width="10.7109375" customWidth="1"/>
    <col min="3" max="3" width="7.85546875" customWidth="1"/>
    <col min="4" max="4" width="10" customWidth="1"/>
    <col min="5" max="5" width="6.5703125" customWidth="1"/>
    <col min="6" max="6" width="10.5703125" customWidth="1"/>
    <col min="7" max="7" width="7.42578125" customWidth="1"/>
    <col min="8" max="8" width="9.42578125" bestFit="1" customWidth="1"/>
    <col min="9" max="9" width="7.5703125" customWidth="1"/>
    <col min="10" max="10" width="10.7109375" customWidth="1"/>
    <col min="11" max="11" width="7" customWidth="1"/>
    <col min="12" max="12" width="9.85546875" customWidth="1"/>
    <col min="13" max="13" width="7.85546875" customWidth="1"/>
    <col min="14" max="14" width="10.42578125" customWidth="1"/>
    <col min="15" max="15" width="8" customWidth="1"/>
    <col min="16" max="16" width="8.42578125" customWidth="1"/>
  </cols>
  <sheetData>
    <row r="1" spans="1:17" x14ac:dyDescent="0.25">
      <c r="G1" t="s">
        <v>61</v>
      </c>
    </row>
    <row r="2" spans="1:17" x14ac:dyDescent="0.25">
      <c r="G2" t="s">
        <v>62</v>
      </c>
    </row>
    <row r="3" spans="1:17" x14ac:dyDescent="0.25">
      <c r="G3" t="s">
        <v>63</v>
      </c>
    </row>
    <row r="4" spans="1:17" x14ac:dyDescent="0.25">
      <c r="G4" t="s">
        <v>64</v>
      </c>
    </row>
    <row r="5" spans="1:17" ht="32.25" customHeight="1" x14ac:dyDescent="0.25">
      <c r="A5" s="77" t="s">
        <v>65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7" spans="1:17" ht="22.5" customHeight="1" x14ac:dyDescent="0.25">
      <c r="A7" s="79" t="s">
        <v>0</v>
      </c>
      <c r="B7" s="83" t="s">
        <v>66</v>
      </c>
      <c r="C7" s="83"/>
      <c r="D7" s="89" t="s">
        <v>67</v>
      </c>
      <c r="E7" s="89"/>
      <c r="F7" s="83" t="s">
        <v>1</v>
      </c>
      <c r="G7" s="83"/>
      <c r="H7" s="83"/>
      <c r="I7" s="84"/>
      <c r="J7" s="83" t="s">
        <v>68</v>
      </c>
      <c r="K7" s="83"/>
      <c r="L7" s="83"/>
      <c r="M7" s="84"/>
      <c r="N7" s="83" t="s">
        <v>69</v>
      </c>
      <c r="O7" s="83"/>
      <c r="P7" s="83"/>
      <c r="Q7" s="84"/>
    </row>
    <row r="8" spans="1:17" ht="22.5" customHeight="1" x14ac:dyDescent="0.25">
      <c r="A8" s="80"/>
      <c r="B8" s="83"/>
      <c r="C8" s="83"/>
      <c r="D8" s="89"/>
      <c r="E8" s="89"/>
      <c r="F8" s="83"/>
      <c r="G8" s="83"/>
      <c r="H8" s="83"/>
      <c r="I8" s="84"/>
      <c r="J8" s="83"/>
      <c r="K8" s="83"/>
      <c r="L8" s="83"/>
      <c r="M8" s="84"/>
      <c r="N8" s="83"/>
      <c r="O8" s="83"/>
      <c r="P8" s="83"/>
      <c r="Q8" s="84"/>
    </row>
    <row r="9" spans="1:17" ht="22.5" customHeight="1" x14ac:dyDescent="0.25">
      <c r="A9" s="80"/>
      <c r="B9" s="85" t="s">
        <v>45</v>
      </c>
      <c r="C9" s="5" t="s">
        <v>3</v>
      </c>
      <c r="D9" s="85" t="s">
        <v>2</v>
      </c>
      <c r="E9" s="39" t="s">
        <v>3</v>
      </c>
      <c r="F9" s="85" t="s">
        <v>2</v>
      </c>
      <c r="G9" s="39" t="s">
        <v>3</v>
      </c>
      <c r="H9" s="82" t="s">
        <v>70</v>
      </c>
      <c r="I9" s="82"/>
      <c r="J9" s="85" t="s">
        <v>2</v>
      </c>
      <c r="K9" s="39" t="s">
        <v>3</v>
      </c>
      <c r="L9" s="82" t="s">
        <v>5</v>
      </c>
      <c r="M9" s="82"/>
      <c r="N9" s="85" t="s">
        <v>2</v>
      </c>
      <c r="O9" s="39" t="s">
        <v>3</v>
      </c>
      <c r="P9" s="82" t="s">
        <v>71</v>
      </c>
      <c r="Q9" s="82"/>
    </row>
    <row r="10" spans="1:17" x14ac:dyDescent="0.25">
      <c r="A10" s="80"/>
      <c r="B10" s="85"/>
      <c r="C10" s="86" t="s">
        <v>4</v>
      </c>
      <c r="D10" s="88"/>
      <c r="E10" s="38" t="s">
        <v>4</v>
      </c>
      <c r="F10" s="88"/>
      <c r="G10" s="38" t="s">
        <v>4</v>
      </c>
      <c r="H10" s="82"/>
      <c r="I10" s="82"/>
      <c r="J10" s="88"/>
      <c r="K10" s="38" t="s">
        <v>4</v>
      </c>
      <c r="L10" s="82"/>
      <c r="M10" s="82"/>
      <c r="N10" s="88"/>
      <c r="O10" s="38" t="s">
        <v>4</v>
      </c>
      <c r="P10" s="82"/>
      <c r="Q10" s="82"/>
    </row>
    <row r="11" spans="1:17" x14ac:dyDescent="0.25">
      <c r="A11" s="81"/>
      <c r="B11" s="84"/>
      <c r="C11" s="87"/>
      <c r="D11" s="4"/>
      <c r="E11" s="4"/>
      <c r="F11" s="17" t="s">
        <v>46</v>
      </c>
      <c r="G11" s="4"/>
      <c r="H11" s="1" t="s">
        <v>18</v>
      </c>
      <c r="I11" s="1" t="s">
        <v>19</v>
      </c>
      <c r="J11" s="17" t="s">
        <v>46</v>
      </c>
      <c r="K11" s="4"/>
      <c r="L11" s="1" t="s">
        <v>18</v>
      </c>
      <c r="M11" s="1" t="s">
        <v>19</v>
      </c>
      <c r="N11" s="17" t="s">
        <v>46</v>
      </c>
      <c r="O11" s="4"/>
      <c r="P11" s="1" t="s">
        <v>18</v>
      </c>
      <c r="Q11" s="1" t="s">
        <v>19</v>
      </c>
    </row>
    <row r="12" spans="1:17" ht="26.25" x14ac:dyDescent="0.25">
      <c r="A12" s="2" t="s">
        <v>6</v>
      </c>
      <c r="B12" s="35">
        <v>169410.9</v>
      </c>
      <c r="C12" s="35">
        <f>B12/B26*100</f>
        <v>13.473320128632501</v>
      </c>
      <c r="D12" s="35">
        <v>165369</v>
      </c>
      <c r="E12" s="35">
        <f>D12/D26*100</f>
        <v>13.70108050040357</v>
      </c>
      <c r="F12" s="35">
        <v>139781.9</v>
      </c>
      <c r="G12" s="35">
        <f>F12/F26*100</f>
        <v>12.022109785363792</v>
      </c>
      <c r="H12" s="35">
        <f>F12-D12</f>
        <v>-25587.100000000006</v>
      </c>
      <c r="I12" s="35">
        <f>F12/D12*100</f>
        <v>84.527269318917092</v>
      </c>
      <c r="J12" s="35">
        <v>120447.9</v>
      </c>
      <c r="K12" s="35">
        <f>J12/J26*100</f>
        <v>11.056758096497026</v>
      </c>
      <c r="L12" s="35">
        <f>J12-F12</f>
        <v>-19334</v>
      </c>
      <c r="M12" s="35">
        <f>J12/F12*100</f>
        <v>86.168452424813225</v>
      </c>
      <c r="N12" s="35">
        <v>111875.1</v>
      </c>
      <c r="O12" s="35">
        <f>N12/N26*100</f>
        <v>10.023586205228209</v>
      </c>
      <c r="P12" s="35">
        <f>N12-J12</f>
        <v>-8572.7999999999884</v>
      </c>
      <c r="Q12" s="35">
        <f>N12/J12*100</f>
        <v>92.88256582306542</v>
      </c>
    </row>
    <row r="13" spans="1:17" ht="26.25" x14ac:dyDescent="0.25">
      <c r="A13" s="2" t="s">
        <v>7</v>
      </c>
      <c r="B13" s="35">
        <v>1324</v>
      </c>
      <c r="C13" s="35">
        <f>B13/B26*100</f>
        <v>0.10529827685414239</v>
      </c>
      <c r="D13" s="35">
        <v>1324</v>
      </c>
      <c r="E13" s="35">
        <f>D13/D26*100</f>
        <v>0.10969547244365223</v>
      </c>
      <c r="F13" s="35">
        <v>1298</v>
      </c>
      <c r="G13" s="35">
        <f>F13/F26*100</f>
        <v>0.11163604516323074</v>
      </c>
      <c r="H13" s="35">
        <f t="shared" ref="H13:H23" si="0">F13-D13</f>
        <v>-26</v>
      </c>
      <c r="I13" s="35">
        <f t="shared" ref="I13:I23" si="1">F13/D13*100</f>
        <v>98.036253776435046</v>
      </c>
      <c r="J13" s="35">
        <v>1318</v>
      </c>
      <c r="K13" s="35">
        <f>J13/J26*100</f>
        <v>0.12098847029448484</v>
      </c>
      <c r="L13" s="35">
        <f t="shared" ref="L13:L25" si="2">J13-F13</f>
        <v>20</v>
      </c>
      <c r="M13" s="35">
        <f t="shared" ref="M13:M22" si="3">J13/F13*100</f>
        <v>101.54083204930662</v>
      </c>
      <c r="N13" s="35">
        <v>1516</v>
      </c>
      <c r="O13" s="35">
        <f>N13/N26*100</f>
        <v>0.13582787132369906</v>
      </c>
      <c r="P13" s="35">
        <f t="shared" ref="P13:P25" si="4">N13-J13</f>
        <v>198</v>
      </c>
      <c r="Q13" s="35">
        <f t="shared" ref="Q13:Q21" si="5">N13/J13*100</f>
        <v>115.0227617602428</v>
      </c>
    </row>
    <row r="14" spans="1:17" ht="51.75" x14ac:dyDescent="0.25">
      <c r="A14" s="2" t="s">
        <v>8</v>
      </c>
      <c r="B14" s="35">
        <v>13864.5</v>
      </c>
      <c r="C14" s="35">
        <f>B14/B26*100</f>
        <v>1.102649516196569</v>
      </c>
      <c r="D14" s="35">
        <v>13596.8</v>
      </c>
      <c r="E14" s="35">
        <f>D14/D26*100</f>
        <v>1.1265161629319114</v>
      </c>
      <c r="F14" s="35">
        <v>8274.7000000000007</v>
      </c>
      <c r="G14" s="35">
        <f>F14/F26*100</f>
        <v>0.71167548760568988</v>
      </c>
      <c r="H14" s="35">
        <f t="shared" si="0"/>
        <v>-5322.0999999999985</v>
      </c>
      <c r="I14" s="35">
        <f t="shared" si="1"/>
        <v>60.85770181219111</v>
      </c>
      <c r="J14" s="35">
        <v>8393</v>
      </c>
      <c r="K14" s="35">
        <f>J14/J26*100</f>
        <v>0.770452375706837</v>
      </c>
      <c r="L14" s="35">
        <f t="shared" si="2"/>
        <v>118.29999999999927</v>
      </c>
      <c r="M14" s="35">
        <f t="shared" si="3"/>
        <v>101.42965908129599</v>
      </c>
      <c r="N14" s="35">
        <v>8590.7000000000007</v>
      </c>
      <c r="O14" s="35">
        <f>N14/N26*100</f>
        <v>0.76969425737500097</v>
      </c>
      <c r="P14" s="35">
        <f t="shared" si="4"/>
        <v>197.70000000000073</v>
      </c>
      <c r="Q14" s="35">
        <f t="shared" si="5"/>
        <v>102.355534373883</v>
      </c>
    </row>
    <row r="15" spans="1:17" ht="26.25" x14ac:dyDescent="0.25">
      <c r="A15" s="2" t="s">
        <v>9</v>
      </c>
      <c r="B15" s="35">
        <v>150507.79999999999</v>
      </c>
      <c r="C15" s="35">
        <f>B15/B26*100</f>
        <v>11.969948635277865</v>
      </c>
      <c r="D15" s="35">
        <v>148073.4</v>
      </c>
      <c r="E15" s="35">
        <f>D15/D26*100</f>
        <v>12.268112967777865</v>
      </c>
      <c r="F15" s="35">
        <v>166750.6</v>
      </c>
      <c r="G15" s="35">
        <f>F15/F26*100</f>
        <v>14.34158514067475</v>
      </c>
      <c r="H15" s="35">
        <f t="shared" si="0"/>
        <v>18677.200000000012</v>
      </c>
      <c r="I15" s="35">
        <f t="shared" si="1"/>
        <v>112.61347412837148</v>
      </c>
      <c r="J15" s="35">
        <v>125214.2</v>
      </c>
      <c r="K15" s="35">
        <f>J15/J26*100</f>
        <v>11.494290225453478</v>
      </c>
      <c r="L15" s="35">
        <f t="shared" si="2"/>
        <v>-41536.400000000009</v>
      </c>
      <c r="M15" s="35">
        <f t="shared" si="3"/>
        <v>75.090704321303789</v>
      </c>
      <c r="N15" s="35">
        <v>81464.800000000003</v>
      </c>
      <c r="O15" s="35">
        <f>N15/N26*100</f>
        <v>7.2989382399807914</v>
      </c>
      <c r="P15" s="35">
        <f t="shared" si="4"/>
        <v>-43749.399999999994</v>
      </c>
      <c r="Q15" s="35">
        <f t="shared" si="5"/>
        <v>65.060352579819224</v>
      </c>
    </row>
    <row r="16" spans="1:17" ht="39" x14ac:dyDescent="0.25">
      <c r="A16" s="2" t="s">
        <v>10</v>
      </c>
      <c r="B16" s="35">
        <v>203556.9</v>
      </c>
      <c r="C16" s="35">
        <f>B16/B26*100</f>
        <v>16.188965869917656</v>
      </c>
      <c r="D16" s="44">
        <v>200675.9</v>
      </c>
      <c r="E16" s="35">
        <f>D16/D26*100</f>
        <v>16.626312430932863</v>
      </c>
      <c r="F16" s="35">
        <v>110893.9</v>
      </c>
      <c r="G16" s="35">
        <f>F16/F26*100</f>
        <v>9.5375627339959888</v>
      </c>
      <c r="H16" s="35">
        <f t="shared" si="0"/>
        <v>-89782</v>
      </c>
      <c r="I16" s="35">
        <f t="shared" si="1"/>
        <v>55.260198160317209</v>
      </c>
      <c r="J16" s="35">
        <v>189623.8</v>
      </c>
      <c r="K16" s="35">
        <f>J16/J26*100</f>
        <v>17.406899463905411</v>
      </c>
      <c r="L16" s="35">
        <f t="shared" si="2"/>
        <v>78729.899999999994</v>
      </c>
      <c r="M16" s="35">
        <f t="shared" si="3"/>
        <v>170.99569949293874</v>
      </c>
      <c r="N16" s="35">
        <v>48373.2</v>
      </c>
      <c r="O16" s="35">
        <f>N16/N26*100</f>
        <v>4.3340559268572285</v>
      </c>
      <c r="P16" s="35">
        <f t="shared" si="4"/>
        <v>-141250.59999999998</v>
      </c>
      <c r="Q16" s="35">
        <f t="shared" si="5"/>
        <v>25.510088923436825</v>
      </c>
    </row>
    <row r="17" spans="1:17" ht="26.25" x14ac:dyDescent="0.25">
      <c r="A17" s="2" t="s">
        <v>53</v>
      </c>
      <c r="B17" s="35">
        <v>309.10000000000002</v>
      </c>
      <c r="C17" s="35">
        <f>B17/B26*100</f>
        <v>2.4582853002730679E-2</v>
      </c>
      <c r="D17" s="44">
        <v>189.1</v>
      </c>
      <c r="E17" s="35">
        <f>D17/D26*100</f>
        <v>1.566723099629504E-2</v>
      </c>
      <c r="F17" s="35">
        <v>7428.7</v>
      </c>
      <c r="G17" s="35">
        <f>F17/F26*100</f>
        <v>0.63891424399390773</v>
      </c>
      <c r="H17" s="35">
        <f t="shared" si="0"/>
        <v>7239.5999999999995</v>
      </c>
      <c r="I17" s="35">
        <f t="shared" si="1"/>
        <v>3928.4505552617661</v>
      </c>
      <c r="J17" s="35">
        <v>200</v>
      </c>
      <c r="K17" s="35">
        <f>J17/J26*100</f>
        <v>1.835940368656826E-2</v>
      </c>
      <c r="L17" s="35">
        <f t="shared" si="2"/>
        <v>-7228.7</v>
      </c>
      <c r="M17" s="35">
        <f t="shared" si="3"/>
        <v>2.6922610954810398</v>
      </c>
      <c r="N17" s="35">
        <v>258613.6</v>
      </c>
      <c r="O17" s="35">
        <f>N17/N26*100</f>
        <v>23.170801308284023</v>
      </c>
      <c r="P17" s="35">
        <f t="shared" si="4"/>
        <v>258413.6</v>
      </c>
      <c r="Q17" s="35">
        <f t="shared" si="5"/>
        <v>129306.8</v>
      </c>
    </row>
    <row r="18" spans="1:17" x14ac:dyDescent="0.25">
      <c r="A18" s="2" t="s">
        <v>11</v>
      </c>
      <c r="B18" s="35">
        <v>466866.4</v>
      </c>
      <c r="C18" s="35">
        <f>B18/B26*100</f>
        <v>37.130081148864647</v>
      </c>
      <c r="D18" s="35">
        <v>429990</v>
      </c>
      <c r="E18" s="35">
        <f>D18/D26*100</f>
        <v>35.625344558947148</v>
      </c>
      <c r="F18" s="35">
        <v>457450.5</v>
      </c>
      <c r="G18" s="35">
        <f>F18/F26*100</f>
        <v>39.343578334316241</v>
      </c>
      <c r="H18" s="35">
        <f t="shared" si="0"/>
        <v>27460.5</v>
      </c>
      <c r="I18" s="35">
        <f t="shared" si="1"/>
        <v>106.38631130956533</v>
      </c>
      <c r="J18" s="35">
        <v>409264.6</v>
      </c>
      <c r="K18" s="35">
        <f>J18/J26*100</f>
        <v>37.569270030109422</v>
      </c>
      <c r="L18" s="35">
        <f t="shared" si="2"/>
        <v>-48185.900000000023</v>
      </c>
      <c r="M18" s="35">
        <f t="shared" si="3"/>
        <v>89.466423143050449</v>
      </c>
      <c r="N18" s="35">
        <v>397354.5</v>
      </c>
      <c r="O18" s="35">
        <f>N18/N26*100</f>
        <v>35.601461672752485</v>
      </c>
      <c r="P18" s="35">
        <f t="shared" si="4"/>
        <v>-11910.099999999977</v>
      </c>
      <c r="Q18" s="35">
        <f t="shared" si="5"/>
        <v>97.089877795440898</v>
      </c>
    </row>
    <row r="19" spans="1:17" ht="26.25" x14ac:dyDescent="0.25">
      <c r="A19" s="2" t="s">
        <v>12</v>
      </c>
      <c r="B19" s="35">
        <v>139866.4</v>
      </c>
      <c r="C19" s="35">
        <f>B19/B26*100</f>
        <v>11.123633617667842</v>
      </c>
      <c r="D19" s="35">
        <v>136685.79999999999</v>
      </c>
      <c r="E19" s="35">
        <f>D19/D26*100</f>
        <v>11.324632482884107</v>
      </c>
      <c r="F19" s="35">
        <v>164638.20000000001</v>
      </c>
      <c r="G19" s="35">
        <f>F19/F26*100</f>
        <v>14.159905647760413</v>
      </c>
      <c r="H19" s="35">
        <f t="shared" si="0"/>
        <v>27952.400000000023</v>
      </c>
      <c r="I19" s="35">
        <f t="shared" si="1"/>
        <v>120.45011259399297</v>
      </c>
      <c r="J19" s="35">
        <v>112044.6</v>
      </c>
      <c r="K19" s="35">
        <f>J19/J26*100</f>
        <v>10.285360211500331</v>
      </c>
      <c r="L19" s="35">
        <f t="shared" si="2"/>
        <v>-52593.600000000006</v>
      </c>
      <c r="M19" s="35">
        <f t="shared" si="3"/>
        <v>68.055044333575083</v>
      </c>
      <c r="N19" s="35">
        <v>88144.5</v>
      </c>
      <c r="O19" s="35">
        <f>N19/N26*100</f>
        <v>7.8974141186621312</v>
      </c>
      <c r="P19" s="35">
        <f t="shared" si="4"/>
        <v>-23900.100000000006</v>
      </c>
      <c r="Q19" s="35">
        <f t="shared" si="5"/>
        <v>78.669119261436961</v>
      </c>
    </row>
    <row r="20" spans="1:17" x14ac:dyDescent="0.25">
      <c r="A20" s="2" t="s">
        <v>54</v>
      </c>
      <c r="B20" s="35">
        <v>2943</v>
      </c>
      <c r="C20" s="35">
        <f>B20/B26*100</f>
        <v>0.23405802778077123</v>
      </c>
      <c r="D20" s="35">
        <v>2973</v>
      </c>
      <c r="E20" s="35">
        <f>D20/D26*100</f>
        <v>0.24631770360647892</v>
      </c>
      <c r="F20" s="35"/>
      <c r="G20" s="35">
        <f>F20/F26*100</f>
        <v>0</v>
      </c>
      <c r="H20" s="35">
        <f t="shared" si="0"/>
        <v>-2973</v>
      </c>
      <c r="I20" s="35">
        <f t="shared" si="1"/>
        <v>0</v>
      </c>
      <c r="J20" s="35"/>
      <c r="K20" s="35">
        <f>J20/J26*100</f>
        <v>0</v>
      </c>
      <c r="L20" s="35">
        <f t="shared" si="2"/>
        <v>0</v>
      </c>
      <c r="M20" s="35" t="e">
        <f t="shared" si="3"/>
        <v>#DIV/0!</v>
      </c>
      <c r="N20" s="35"/>
      <c r="O20" s="35">
        <f>N20/N26*100</f>
        <v>0</v>
      </c>
      <c r="P20" s="35">
        <f t="shared" si="4"/>
        <v>0</v>
      </c>
      <c r="Q20" s="35" t="e">
        <f t="shared" si="5"/>
        <v>#DIV/0!</v>
      </c>
    </row>
    <row r="21" spans="1:17" ht="26.25" x14ac:dyDescent="0.25">
      <c r="A21" s="2" t="s">
        <v>13</v>
      </c>
      <c r="B21" s="35">
        <v>47199.3</v>
      </c>
      <c r="C21" s="35">
        <f>B21/B26*100</f>
        <v>3.753780180303417</v>
      </c>
      <c r="D21" s="35">
        <v>47009.3</v>
      </c>
      <c r="E21" s="35">
        <f>D21/D26*100</f>
        <v>3.8947940881762699</v>
      </c>
      <c r="F21" s="35">
        <v>43483.5</v>
      </c>
      <c r="G21" s="35">
        <f>F21/F26*100</f>
        <v>3.7398505160672912</v>
      </c>
      <c r="H21" s="35">
        <f t="shared" si="0"/>
        <v>-3525.8000000000029</v>
      </c>
      <c r="I21" s="35">
        <f t="shared" si="1"/>
        <v>92.499781958038085</v>
      </c>
      <c r="J21" s="35">
        <v>41543.9</v>
      </c>
      <c r="K21" s="35">
        <f>J21/J26*100</f>
        <v>3.813606154072116</v>
      </c>
      <c r="L21" s="35">
        <f t="shared" si="2"/>
        <v>-1939.5999999999985</v>
      </c>
      <c r="M21" s="35">
        <f t="shared" si="3"/>
        <v>95.539457495371821</v>
      </c>
      <c r="N21" s="35">
        <v>36678.300000000003</v>
      </c>
      <c r="O21" s="35">
        <f>N21/N26*100</f>
        <v>3.2862370796649283</v>
      </c>
      <c r="P21" s="35">
        <f t="shared" si="4"/>
        <v>-4865.5999999999985</v>
      </c>
      <c r="Q21" s="35">
        <f t="shared" si="5"/>
        <v>88.288051916165799</v>
      </c>
    </row>
    <row r="22" spans="1:17" ht="26.25" x14ac:dyDescent="0.25">
      <c r="A22" s="2" t="s">
        <v>14</v>
      </c>
      <c r="B22" s="35">
        <v>61532.2</v>
      </c>
      <c r="C22" s="35">
        <f>B22/B26*100</f>
        <v>4.8936817455018584</v>
      </c>
      <c r="D22" s="35">
        <v>61091.5</v>
      </c>
      <c r="E22" s="35">
        <f>D22/D26*100</f>
        <v>5.061526400899834</v>
      </c>
      <c r="F22" s="35">
        <v>62706.9</v>
      </c>
      <c r="G22" s="35">
        <f>F22/F26*100</f>
        <v>5.393182065058701</v>
      </c>
      <c r="H22" s="35">
        <f t="shared" si="0"/>
        <v>1615.4000000000015</v>
      </c>
      <c r="I22" s="35">
        <f t="shared" si="1"/>
        <v>102.64423037574785</v>
      </c>
      <c r="J22" s="35">
        <v>66376.800000000003</v>
      </c>
      <c r="K22" s="35">
        <f>J22/J26*100</f>
        <v>6.0931923331130209</v>
      </c>
      <c r="L22" s="35">
        <f t="shared" si="2"/>
        <v>3669.9000000000015</v>
      </c>
      <c r="M22" s="35">
        <f t="shared" si="3"/>
        <v>105.85246599656497</v>
      </c>
      <c r="N22" s="35">
        <v>59783.4</v>
      </c>
      <c r="O22" s="35">
        <f>N22/N26*100</f>
        <v>5.3563667298768003</v>
      </c>
      <c r="P22" s="35">
        <f t="shared" si="4"/>
        <v>-6593.4000000000015</v>
      </c>
      <c r="Q22" s="35">
        <f>N22/J22*100</f>
        <v>90.066710055320527</v>
      </c>
    </row>
    <row r="23" spans="1:17" ht="51.75" x14ac:dyDescent="0.25">
      <c r="A23" s="2" t="s">
        <v>15</v>
      </c>
      <c r="B23" s="35"/>
      <c r="C23" s="35">
        <f>B23/B26*100</f>
        <v>0</v>
      </c>
      <c r="D23" s="35"/>
      <c r="E23" s="35">
        <f>D23/D26*100</f>
        <v>0</v>
      </c>
      <c r="F23" s="35">
        <v>0</v>
      </c>
      <c r="G23" s="35">
        <f>F23/F26*100</f>
        <v>0</v>
      </c>
      <c r="H23" s="35">
        <f t="shared" si="0"/>
        <v>0</v>
      </c>
      <c r="I23" s="35" t="e">
        <f t="shared" si="1"/>
        <v>#DIV/0!</v>
      </c>
      <c r="J23" s="35">
        <v>0</v>
      </c>
      <c r="K23" s="35">
        <f>J23/J26*100</f>
        <v>0</v>
      </c>
      <c r="L23" s="35">
        <f t="shared" si="2"/>
        <v>0</v>
      </c>
      <c r="M23" s="35"/>
      <c r="N23" s="35">
        <v>0</v>
      </c>
      <c r="O23" s="35">
        <f>N23/N26*100</f>
        <v>0</v>
      </c>
      <c r="P23" s="35">
        <f t="shared" si="4"/>
        <v>0</v>
      </c>
      <c r="Q23" s="35"/>
    </row>
    <row r="24" spans="1:17" s="6" customFormat="1" x14ac:dyDescent="0.25">
      <c r="A24" s="3" t="s">
        <v>16</v>
      </c>
      <c r="B24" s="45">
        <f t="shared" ref="B24:G24" si="6">SUM(B12:B23)</f>
        <v>1257380.5</v>
      </c>
      <c r="C24" s="45">
        <f t="shared" si="6"/>
        <v>100.00000000000003</v>
      </c>
      <c r="D24" s="45">
        <f t="shared" si="6"/>
        <v>1206977.8</v>
      </c>
      <c r="E24" s="45">
        <f t="shared" si="6"/>
        <v>100</v>
      </c>
      <c r="F24" s="45">
        <f t="shared" si="6"/>
        <v>1162706.8999999999</v>
      </c>
      <c r="G24" s="45">
        <f t="shared" si="6"/>
        <v>100</v>
      </c>
      <c r="H24" s="45">
        <f t="shared" ref="H24:H26" si="7">F24-D24</f>
        <v>-44270.90000000014</v>
      </c>
      <c r="I24" s="45">
        <f t="shared" ref="I24:I26" si="8">F24/D24*100</f>
        <v>96.332086638213227</v>
      </c>
      <c r="J24" s="46">
        <f>SUM(J12:J23)</f>
        <v>1074426.8</v>
      </c>
      <c r="K24" s="46">
        <f>SUM(K12:K23)</f>
        <v>98.629176764338709</v>
      </c>
      <c r="L24" s="46">
        <f>J24-F24</f>
        <v>-88280.09999999986</v>
      </c>
      <c r="M24" s="22">
        <f>J24/F24*100</f>
        <v>92.407364229110541</v>
      </c>
      <c r="N24" s="46">
        <f>SUM(N12:N23)</f>
        <v>1092394.1000000001</v>
      </c>
      <c r="O24" s="45">
        <f>SUM(O12:O23)</f>
        <v>97.874383410005279</v>
      </c>
      <c r="P24" s="45">
        <f>SUM(P12:P23)</f>
        <v>17967.300000000047</v>
      </c>
      <c r="Q24" s="35">
        <f>N24/J24*100</f>
        <v>101.67226841325999</v>
      </c>
    </row>
    <row r="25" spans="1:17" s="36" customFormat="1" ht="38.25" x14ac:dyDescent="0.25">
      <c r="A25" s="34" t="s">
        <v>43</v>
      </c>
      <c r="B25" s="35"/>
      <c r="C25" s="35"/>
      <c r="D25" s="35"/>
      <c r="E25" s="35"/>
      <c r="F25" s="35"/>
      <c r="G25" s="35"/>
      <c r="H25" s="35"/>
      <c r="I25" s="35"/>
      <c r="J25" s="22">
        <v>14933.2</v>
      </c>
      <c r="K25" s="22">
        <f>J25/J26*100</f>
        <v>1.3708232356613057</v>
      </c>
      <c r="L25" s="22">
        <f t="shared" si="2"/>
        <v>14933.2</v>
      </c>
      <c r="M25" s="22"/>
      <c r="N25" s="22">
        <v>23724.400000000001</v>
      </c>
      <c r="O25" s="35">
        <f>N25/N26*100</f>
        <v>2.1256165899947006</v>
      </c>
      <c r="P25" s="35">
        <f t="shared" si="4"/>
        <v>8791.2000000000007</v>
      </c>
      <c r="Q25" s="35"/>
    </row>
    <row r="26" spans="1:17" s="6" customFormat="1" x14ac:dyDescent="0.25">
      <c r="A26" s="3" t="s">
        <v>17</v>
      </c>
      <c r="B26" s="45">
        <f>SUM(B24:B25)</f>
        <v>1257380.5</v>
      </c>
      <c r="C26" s="45">
        <f>SUM(C12:C25)</f>
        <v>200.00000000000006</v>
      </c>
      <c r="D26" s="45">
        <f>SUM(D24:D25)</f>
        <v>1206977.8</v>
      </c>
      <c r="E26" s="47">
        <f>SUM(E12:E25)</f>
        <v>200</v>
      </c>
      <c r="F26" s="45">
        <f>SUM(F24:F25)</f>
        <v>1162706.8999999999</v>
      </c>
      <c r="G26" s="47">
        <f>SUM(G12:G25)</f>
        <v>200</v>
      </c>
      <c r="H26" s="45">
        <f t="shared" si="7"/>
        <v>-44270.90000000014</v>
      </c>
      <c r="I26" s="45">
        <f t="shared" si="8"/>
        <v>96.332086638213227</v>
      </c>
      <c r="J26" s="46">
        <f>SUM(J24:J25)</f>
        <v>1089360</v>
      </c>
      <c r="K26" s="46">
        <f>SUM(K24:K25)</f>
        <v>100.00000000000001</v>
      </c>
      <c r="L26" s="46">
        <f>SUM(L24:L25)</f>
        <v>-73346.899999999863</v>
      </c>
      <c r="M26" s="22">
        <f>J26/F26*100</f>
        <v>93.691711986916062</v>
      </c>
      <c r="N26" s="46">
        <f>SUM(N24:N25)</f>
        <v>1116118.5</v>
      </c>
      <c r="O26" s="46">
        <f>SUM(O24:O25)</f>
        <v>99.999999999999986</v>
      </c>
      <c r="P26" s="46">
        <f>SUM(P24:P25)</f>
        <v>26758.500000000047</v>
      </c>
      <c r="Q26" s="35">
        <f>N26/J26*100</f>
        <v>102.45635051773519</v>
      </c>
    </row>
  </sheetData>
  <mergeCells count="16">
    <mergeCell ref="A5:Q5"/>
    <mergeCell ref="A7:A11"/>
    <mergeCell ref="P9:Q10"/>
    <mergeCell ref="F7:I8"/>
    <mergeCell ref="J7:M8"/>
    <mergeCell ref="N7:Q8"/>
    <mergeCell ref="B9:B11"/>
    <mergeCell ref="C10:C11"/>
    <mergeCell ref="D9:D10"/>
    <mergeCell ref="F9:F10"/>
    <mergeCell ref="H9:I10"/>
    <mergeCell ref="J9:J10"/>
    <mergeCell ref="L9:M10"/>
    <mergeCell ref="N9:N10"/>
    <mergeCell ref="B7:C8"/>
    <mergeCell ref="D7:E8"/>
  </mergeCells>
  <pageMargins left="0.15748031496062992" right="0.15748031496062992" top="0.19685039370078741" bottom="0.19685039370078741" header="0.15748031496062992" footer="0.15748031496062992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N34" sqref="N34"/>
    </sheetView>
  </sheetViews>
  <sheetFormatPr defaultRowHeight="15" x14ac:dyDescent="0.25"/>
  <cols>
    <col min="1" max="1" width="6.28515625" customWidth="1"/>
    <col min="2" max="2" width="0.85546875" customWidth="1"/>
    <col min="3" max="3" width="63.42578125" customWidth="1"/>
    <col min="4" max="4" width="10.42578125" customWidth="1"/>
    <col min="5" max="5" width="7.7109375" customWidth="1"/>
    <col min="6" max="6" width="10.28515625" customWidth="1"/>
    <col min="7" max="7" width="8.85546875" customWidth="1"/>
    <col min="8" max="8" width="10.5703125" customWidth="1"/>
    <col min="9" max="9" width="9" customWidth="1"/>
    <col min="10" max="10" width="10.42578125" customWidth="1"/>
    <col min="11" max="11" width="8.42578125" customWidth="1"/>
    <col min="12" max="12" width="9.140625" customWidth="1"/>
    <col min="13" max="13" width="8.5703125" customWidth="1"/>
    <col min="14" max="14" width="10.42578125" customWidth="1"/>
    <col min="15" max="15" width="7.5703125" customWidth="1"/>
  </cols>
  <sheetData>
    <row r="1" spans="1:17" ht="15.75" x14ac:dyDescent="0.25">
      <c r="A1" s="21"/>
      <c r="H1" t="s">
        <v>72</v>
      </c>
    </row>
    <row r="2" spans="1:17" x14ac:dyDescent="0.25">
      <c r="H2" t="s">
        <v>73</v>
      </c>
    </row>
    <row r="3" spans="1:17" x14ac:dyDescent="0.25">
      <c r="H3" t="s">
        <v>74</v>
      </c>
    </row>
    <row r="4" spans="1:17" x14ac:dyDescent="0.25">
      <c r="H4" t="s">
        <v>64</v>
      </c>
    </row>
    <row r="5" spans="1:17" s="50" customFormat="1" ht="15.75" x14ac:dyDescent="0.25">
      <c r="A5" s="49" t="s">
        <v>75</v>
      </c>
    </row>
    <row r="7" spans="1:17" ht="16.5" customHeight="1" x14ac:dyDescent="0.25">
      <c r="A7" s="85" t="s">
        <v>20</v>
      </c>
      <c r="B7" s="92"/>
      <c r="C7" s="85" t="s">
        <v>47</v>
      </c>
      <c r="D7" s="90" t="s">
        <v>31</v>
      </c>
      <c r="E7" s="90"/>
      <c r="F7" s="82" t="s">
        <v>76</v>
      </c>
      <c r="G7" s="82"/>
      <c r="H7" s="82"/>
      <c r="I7" s="82"/>
      <c r="J7" s="85" t="s">
        <v>77</v>
      </c>
      <c r="K7" s="85"/>
      <c r="L7" s="85"/>
      <c r="M7" s="85"/>
      <c r="N7" s="85" t="s">
        <v>78</v>
      </c>
      <c r="O7" s="85"/>
      <c r="P7" s="85"/>
      <c r="Q7" s="85"/>
    </row>
    <row r="8" spans="1:17" ht="54.75" customHeight="1" x14ac:dyDescent="0.25">
      <c r="A8" s="85"/>
      <c r="B8" s="93"/>
      <c r="C8" s="85"/>
      <c r="D8" s="58" t="s">
        <v>22</v>
      </c>
      <c r="E8" s="58" t="s">
        <v>23</v>
      </c>
      <c r="F8" s="12" t="s">
        <v>22</v>
      </c>
      <c r="G8" s="12" t="s">
        <v>23</v>
      </c>
      <c r="H8" s="91" t="s">
        <v>50</v>
      </c>
      <c r="I8" s="91"/>
      <c r="J8" s="12" t="s">
        <v>22</v>
      </c>
      <c r="K8" s="12" t="s">
        <v>23</v>
      </c>
      <c r="L8" s="91" t="s">
        <v>51</v>
      </c>
      <c r="M8" s="91"/>
      <c r="N8" s="12" t="s">
        <v>22</v>
      </c>
      <c r="O8" s="12" t="s">
        <v>23</v>
      </c>
      <c r="P8" s="91" t="s">
        <v>52</v>
      </c>
      <c r="Q8" s="91"/>
    </row>
    <row r="9" spans="1:17" x14ac:dyDescent="0.25">
      <c r="A9" s="84"/>
      <c r="B9" s="94"/>
      <c r="C9" s="84"/>
      <c r="D9" s="58"/>
      <c r="E9" s="58"/>
      <c r="F9" s="12"/>
      <c r="G9" s="12"/>
      <c r="H9" s="11" t="s">
        <v>18</v>
      </c>
      <c r="I9" s="11" t="s">
        <v>19</v>
      </c>
      <c r="J9" s="12"/>
      <c r="K9" s="12"/>
      <c r="L9" s="11" t="s">
        <v>18</v>
      </c>
      <c r="M9" s="11" t="s">
        <v>19</v>
      </c>
      <c r="N9" s="12"/>
      <c r="O9" s="12"/>
      <c r="P9" s="11" t="s">
        <v>18</v>
      </c>
      <c r="Q9" s="11" t="s">
        <v>19</v>
      </c>
    </row>
    <row r="10" spans="1:17" ht="24.75" x14ac:dyDescent="0.25">
      <c r="A10" s="7" t="s">
        <v>32</v>
      </c>
      <c r="B10" s="8"/>
      <c r="C10" s="8" t="s">
        <v>79</v>
      </c>
      <c r="D10" s="59"/>
      <c r="E10" s="48" t="e">
        <f>D10/D29*100</f>
        <v>#DIV/0!</v>
      </c>
      <c r="F10" s="15">
        <v>496</v>
      </c>
      <c r="G10" s="15">
        <f>F10/F29*100</f>
        <v>4.2985130091549667E-2</v>
      </c>
      <c r="H10" s="22">
        <f>F10-D10</f>
        <v>496</v>
      </c>
      <c r="I10" s="22" t="e">
        <f>F10/D10*100</f>
        <v>#DIV/0!</v>
      </c>
      <c r="J10" s="15">
        <v>496</v>
      </c>
      <c r="K10" s="15">
        <f>J10/J29*100</f>
        <v>4.6372154867290565E-2</v>
      </c>
      <c r="L10" s="22">
        <f>J10-F10</f>
        <v>0</v>
      </c>
      <c r="M10" s="22">
        <f t="shared" ref="M10:M29" si="0">J10/F10*100</f>
        <v>100</v>
      </c>
      <c r="N10" s="15">
        <v>496</v>
      </c>
      <c r="O10" s="15">
        <f>N10/N29*100</f>
        <v>4.5564167530257688E-2</v>
      </c>
      <c r="P10" s="22">
        <f>N10-J10</f>
        <v>0</v>
      </c>
      <c r="Q10" s="22">
        <f>N10/J10*100</f>
        <v>100</v>
      </c>
    </row>
    <row r="11" spans="1:17" ht="24.75" x14ac:dyDescent="0.25">
      <c r="A11" s="7" t="s">
        <v>55</v>
      </c>
      <c r="B11" s="8"/>
      <c r="C11" s="8" t="s">
        <v>80</v>
      </c>
      <c r="D11" s="60"/>
      <c r="E11" s="48" t="e">
        <f>D11/D29*100</f>
        <v>#DIV/0!</v>
      </c>
      <c r="F11" s="15">
        <v>129226.3</v>
      </c>
      <c r="G11" s="15">
        <f>F11/F29*100</f>
        <v>11.199212332156501</v>
      </c>
      <c r="H11" s="22">
        <f t="shared" ref="H11:H29" si="1">F11-D11</f>
        <v>129226.3</v>
      </c>
      <c r="I11" s="22" t="e">
        <f t="shared" ref="I11:I29" si="2">F11/D11*100</f>
        <v>#DIV/0!</v>
      </c>
      <c r="J11" s="15">
        <v>116133.7</v>
      </c>
      <c r="K11" s="15">
        <f>J11/J29*100</f>
        <v>10.857600648611818</v>
      </c>
      <c r="L11" s="22">
        <f t="shared" ref="L11:L16" si="3">J11-F11</f>
        <v>-13092.600000000006</v>
      </c>
      <c r="M11" s="22">
        <f t="shared" si="0"/>
        <v>89.868471046528455</v>
      </c>
      <c r="N11" s="15">
        <v>91581.3</v>
      </c>
      <c r="O11" s="15">
        <f>N11/N29*100</f>
        <v>8.4129550319330413</v>
      </c>
      <c r="P11" s="22">
        <f t="shared" ref="P11:P26" si="4">N11-J11</f>
        <v>-24552.399999999994</v>
      </c>
      <c r="Q11" s="22">
        <f>N11/J11*100</f>
        <v>78.858505326188705</v>
      </c>
    </row>
    <row r="12" spans="1:17" ht="24.75" x14ac:dyDescent="0.25">
      <c r="A12" s="7" t="s">
        <v>33</v>
      </c>
      <c r="B12" s="8"/>
      <c r="C12" s="8" t="s">
        <v>81</v>
      </c>
      <c r="D12" s="61"/>
      <c r="E12" s="48" t="e">
        <f>D12/D29*100</f>
        <v>#DIV/0!</v>
      </c>
      <c r="F12" s="15">
        <v>459637.4</v>
      </c>
      <c r="G12" s="15">
        <f>F12/F29*100</f>
        <v>39.83381740714043</v>
      </c>
      <c r="H12" s="22">
        <f t="shared" si="1"/>
        <v>459637.4</v>
      </c>
      <c r="I12" s="22" t="e">
        <f t="shared" si="2"/>
        <v>#DIV/0!</v>
      </c>
      <c r="J12" s="15">
        <v>411717.4</v>
      </c>
      <c r="K12" s="15">
        <f>J12/J29*100</f>
        <v>38.492385149915762</v>
      </c>
      <c r="L12" s="22">
        <f t="shared" si="3"/>
        <v>-47920</v>
      </c>
      <c r="M12" s="22">
        <f t="shared" si="0"/>
        <v>89.574390595717418</v>
      </c>
      <c r="N12" s="15">
        <v>400123.3</v>
      </c>
      <c r="O12" s="15">
        <f>N12/N29*100</f>
        <v>36.756623132982973</v>
      </c>
      <c r="P12" s="22">
        <f t="shared" si="4"/>
        <v>-11594.100000000035</v>
      </c>
      <c r="Q12" s="22">
        <f>N12/J12*100</f>
        <v>97.18396647797735</v>
      </c>
    </row>
    <row r="13" spans="1:17" ht="24.75" x14ac:dyDescent="0.25">
      <c r="A13" s="7" t="s">
        <v>34</v>
      </c>
      <c r="B13" s="8"/>
      <c r="C13" s="8" t="s">
        <v>82</v>
      </c>
      <c r="D13" s="48"/>
      <c r="E13" s="48" t="e">
        <f>D13/D29*100</f>
        <v>#DIV/0!</v>
      </c>
      <c r="F13" s="15">
        <v>31529.599999999999</v>
      </c>
      <c r="G13" s="15">
        <f>F13/F29*100</f>
        <v>2.7324676567228314</v>
      </c>
      <c r="H13" s="22">
        <f t="shared" si="1"/>
        <v>31529.599999999999</v>
      </c>
      <c r="I13" s="22" t="e">
        <f t="shared" si="2"/>
        <v>#DIV/0!</v>
      </c>
      <c r="J13" s="15">
        <v>33074.9</v>
      </c>
      <c r="K13" s="15">
        <f>J13/J29*100</f>
        <v>3.0922467439922352</v>
      </c>
      <c r="L13" s="22">
        <f t="shared" si="3"/>
        <v>1545.3000000000029</v>
      </c>
      <c r="M13" s="22">
        <f t="shared" si="0"/>
        <v>104.90110879935047</v>
      </c>
      <c r="N13" s="15">
        <v>34754.6</v>
      </c>
      <c r="O13" s="15">
        <f>N13/N29*100</f>
        <v>3.1926701952562371</v>
      </c>
      <c r="P13" s="22">
        <f t="shared" si="4"/>
        <v>1679.6999999999971</v>
      </c>
      <c r="Q13" s="22">
        <f>N13/J13*100</f>
        <v>105.07847340430357</v>
      </c>
    </row>
    <row r="14" spans="1:17" ht="24.75" x14ac:dyDescent="0.25">
      <c r="A14" s="7" t="s">
        <v>35</v>
      </c>
      <c r="B14" s="8"/>
      <c r="C14" s="8" t="s">
        <v>83</v>
      </c>
      <c r="D14" s="48"/>
      <c r="E14" s="48" t="e">
        <f>D14/D29*100</f>
        <v>#DIV/0!</v>
      </c>
      <c r="F14" s="15">
        <v>62686.9</v>
      </c>
      <c r="G14" s="15">
        <f>F14/F29*100</f>
        <v>5.4326704668063801</v>
      </c>
      <c r="H14" s="22">
        <f t="shared" si="1"/>
        <v>62686.9</v>
      </c>
      <c r="I14" s="22" t="e">
        <f t="shared" si="2"/>
        <v>#DIV/0!</v>
      </c>
      <c r="J14" s="15">
        <v>66356.899999999994</v>
      </c>
      <c r="K14" s="15">
        <f>J14/J29*100</f>
        <v>6.2038557324865176</v>
      </c>
      <c r="L14" s="22">
        <f t="shared" si="3"/>
        <v>3669.9999999999927</v>
      </c>
      <c r="M14" s="22">
        <f t="shared" si="0"/>
        <v>105.85449272495528</v>
      </c>
      <c r="N14" s="15">
        <v>59763.4</v>
      </c>
      <c r="O14" s="15">
        <f>N14/N29*100</f>
        <v>5.4900596164875051</v>
      </c>
      <c r="P14" s="22">
        <f t="shared" si="4"/>
        <v>-6593.4999999999927</v>
      </c>
      <c r="Q14" s="22">
        <f t="shared" ref="Q14" si="5">N14/L14*100</f>
        <v>1628.4305177111751</v>
      </c>
    </row>
    <row r="15" spans="1:17" ht="24.75" x14ac:dyDescent="0.25">
      <c r="A15" s="7" t="s">
        <v>56</v>
      </c>
      <c r="B15" s="8"/>
      <c r="C15" s="8" t="s">
        <v>84</v>
      </c>
      <c r="D15" s="48"/>
      <c r="E15" s="48" t="e">
        <f>D15/D29*100</f>
        <v>#DIV/0!</v>
      </c>
      <c r="F15" s="15">
        <v>48141.3</v>
      </c>
      <c r="G15" s="15">
        <f>F15/F29*100</f>
        <v>4.1720968614441931</v>
      </c>
      <c r="H15" s="22">
        <f t="shared" si="1"/>
        <v>48141.3</v>
      </c>
      <c r="I15" s="22" t="e">
        <f t="shared" si="2"/>
        <v>#DIV/0!</v>
      </c>
      <c r="J15" s="15">
        <v>8747.2999999999993</v>
      </c>
      <c r="K15" s="15">
        <f>J15/J29*100</f>
        <v>0.81780473844889257</v>
      </c>
      <c r="L15" s="22">
        <f t="shared" si="3"/>
        <v>-39394</v>
      </c>
      <c r="M15" s="22">
        <f t="shared" si="0"/>
        <v>18.170053571465662</v>
      </c>
      <c r="N15" s="15">
        <v>9498.2000000000007</v>
      </c>
      <c r="O15" s="15">
        <f>N15/N29*100</f>
        <v>0.87253543555623703</v>
      </c>
      <c r="P15" s="22">
        <f t="shared" si="4"/>
        <v>750.90000000000146</v>
      </c>
      <c r="Q15" s="22">
        <f t="shared" ref="Q15:Q26" si="6">N15/J15*100</f>
        <v>108.58436317492257</v>
      </c>
    </row>
    <row r="16" spans="1:17" ht="24.75" x14ac:dyDescent="0.25">
      <c r="A16" s="7" t="s">
        <v>36</v>
      </c>
      <c r="B16" s="8"/>
      <c r="C16" s="8" t="s">
        <v>85</v>
      </c>
      <c r="D16" s="48"/>
      <c r="E16" s="48" t="e">
        <f>D16/D29*100</f>
        <v>#DIV/0!</v>
      </c>
      <c r="F16" s="15">
        <v>8256.2999999999993</v>
      </c>
      <c r="G16" s="15">
        <f>F16/F29*100</f>
        <v>0.71552042252996262</v>
      </c>
      <c r="H16" s="22">
        <f t="shared" si="1"/>
        <v>8256.2999999999993</v>
      </c>
      <c r="I16" s="22" t="e">
        <f t="shared" si="2"/>
        <v>#DIV/0!</v>
      </c>
      <c r="J16" s="15">
        <v>1027.5999999999999</v>
      </c>
      <c r="K16" s="15">
        <f>J16/J29*100</f>
        <v>9.6072633753281803E-2</v>
      </c>
      <c r="L16" s="22">
        <f t="shared" si="3"/>
        <v>-7228.6999999999989</v>
      </c>
      <c r="M16" s="22">
        <f t="shared" si="0"/>
        <v>12.446253164250329</v>
      </c>
      <c r="N16" s="15">
        <v>259441.2</v>
      </c>
      <c r="O16" s="15">
        <f>N16/N29*100</f>
        <v>23.833109477925589</v>
      </c>
      <c r="P16" s="22">
        <f t="shared" si="4"/>
        <v>258413.6</v>
      </c>
      <c r="Q16" s="22">
        <f t="shared" si="6"/>
        <v>25247.294667185677</v>
      </c>
    </row>
    <row r="17" spans="1:17" ht="24.75" x14ac:dyDescent="0.25">
      <c r="A17" s="7" t="s">
        <v>37</v>
      </c>
      <c r="B17" s="8"/>
      <c r="C17" s="8" t="s">
        <v>86</v>
      </c>
      <c r="D17" s="48"/>
      <c r="E17" s="48" t="e">
        <f>D17/D29*100</f>
        <v>#DIV/0!</v>
      </c>
      <c r="F17" s="15">
        <v>17815.7</v>
      </c>
      <c r="G17" s="15">
        <f>F17/F29*100</f>
        <v>1.5439721414758494</v>
      </c>
      <c r="H17" s="22">
        <f t="shared" si="1"/>
        <v>17815.7</v>
      </c>
      <c r="I17" s="22" t="e">
        <f t="shared" si="2"/>
        <v>#DIV/0!</v>
      </c>
      <c r="J17" s="15">
        <v>12139</v>
      </c>
      <c r="K17" s="15">
        <f>J17/J29*100</f>
        <v>1.1349023950283068</v>
      </c>
      <c r="L17" s="22">
        <f t="shared" ref="L17:L26" si="7">J17-F17</f>
        <v>-5676.7000000000007</v>
      </c>
      <c r="M17" s="22">
        <f t="shared" ref="M17:M26" si="8">J17/F17*100</f>
        <v>68.136531261752282</v>
      </c>
      <c r="N17" s="15">
        <v>8836.7000000000007</v>
      </c>
      <c r="O17" s="15">
        <f>N17/N29*100</f>
        <v>0.81176790164239554</v>
      </c>
      <c r="P17" s="22">
        <f t="shared" si="4"/>
        <v>-3302.2999999999993</v>
      </c>
      <c r="Q17" s="22">
        <f t="shared" si="6"/>
        <v>72.795946947854034</v>
      </c>
    </row>
    <row r="18" spans="1:17" ht="24.75" x14ac:dyDescent="0.25">
      <c r="A18" s="7" t="s">
        <v>38</v>
      </c>
      <c r="B18" s="8"/>
      <c r="C18" s="8" t="s">
        <v>87</v>
      </c>
      <c r="D18" s="48"/>
      <c r="E18" s="48" t="e">
        <f>D18/D29*100</f>
        <v>#DIV/0!</v>
      </c>
      <c r="F18" s="15">
        <v>7740</v>
      </c>
      <c r="G18" s="15">
        <f>F18/F29*100</f>
        <v>0.67077602199313391</v>
      </c>
      <c r="H18" s="22">
        <f t="shared" si="1"/>
        <v>7740</v>
      </c>
      <c r="I18" s="22" t="e">
        <f t="shared" si="2"/>
        <v>#DIV/0!</v>
      </c>
      <c r="J18" s="15">
        <v>3852</v>
      </c>
      <c r="K18" s="15">
        <f>J18/J29*100</f>
        <v>0.36013213820323237</v>
      </c>
      <c r="L18" s="22">
        <f t="shared" si="7"/>
        <v>-3888</v>
      </c>
      <c r="M18" s="22">
        <f t="shared" si="8"/>
        <v>49.767441860465119</v>
      </c>
      <c r="N18" s="15">
        <v>475</v>
      </c>
      <c r="O18" s="15">
        <f>N18/N29*100</f>
        <v>4.3635039469500807E-2</v>
      </c>
      <c r="P18" s="22">
        <f t="shared" si="4"/>
        <v>-3377</v>
      </c>
      <c r="Q18" s="22">
        <f t="shared" si="6"/>
        <v>12.331256490134995</v>
      </c>
    </row>
    <row r="19" spans="1:17" ht="24.75" x14ac:dyDescent="0.25">
      <c r="A19" s="7" t="s">
        <v>39</v>
      </c>
      <c r="B19" s="8"/>
      <c r="C19" s="8" t="s">
        <v>88</v>
      </c>
      <c r="D19" s="48"/>
      <c r="E19" s="48" t="e">
        <f>D19/D29*100</f>
        <v>#DIV/0!</v>
      </c>
      <c r="F19" s="15">
        <v>23296.2</v>
      </c>
      <c r="G19" s="15">
        <f>F19/F29*100</f>
        <v>2.0189318299168537</v>
      </c>
      <c r="H19" s="22">
        <f t="shared" si="1"/>
        <v>23296.2</v>
      </c>
      <c r="I19" s="22" t="e">
        <f t="shared" si="2"/>
        <v>#DIV/0!</v>
      </c>
      <c r="J19" s="15">
        <v>1777</v>
      </c>
      <c r="K19" s="15">
        <f>J19/J29*100</f>
        <v>0.16613572419188574</v>
      </c>
      <c r="L19" s="22">
        <f t="shared" si="7"/>
        <v>-21519.200000000001</v>
      </c>
      <c r="M19" s="22">
        <f t="shared" si="8"/>
        <v>7.627853469664581</v>
      </c>
      <c r="N19" s="15">
        <v>561</v>
      </c>
      <c r="O19" s="15">
        <f>N19/N29*100</f>
        <v>5.1535278194505166E-2</v>
      </c>
      <c r="P19" s="22">
        <f t="shared" si="4"/>
        <v>-1216</v>
      </c>
      <c r="Q19" s="22">
        <f t="shared" si="6"/>
        <v>31.570061902082159</v>
      </c>
    </row>
    <row r="20" spans="1:17" ht="24.75" x14ac:dyDescent="0.25">
      <c r="A20" s="7" t="s">
        <v>40</v>
      </c>
      <c r="B20" s="8"/>
      <c r="C20" s="8" t="s">
        <v>89</v>
      </c>
      <c r="D20" s="48"/>
      <c r="E20" s="48" t="e">
        <f>D20/D29*100</f>
        <v>#DIV/0!</v>
      </c>
      <c r="F20" s="15">
        <v>10919</v>
      </c>
      <c r="G20" s="15">
        <f>F20/F29*100</f>
        <v>0.94627950699522323</v>
      </c>
      <c r="H20" s="22">
        <f t="shared" ref="H20:H25" si="9">F20-D20</f>
        <v>10919</v>
      </c>
      <c r="I20" s="22" t="e">
        <f t="shared" ref="I20:I26" si="10">F20/D20*100</f>
        <v>#DIV/0!</v>
      </c>
      <c r="J20" s="15">
        <v>939.6</v>
      </c>
      <c r="K20" s="15">
        <f>J20/J29*100</f>
        <v>8.7845315954246397E-2</v>
      </c>
      <c r="L20" s="22">
        <f t="shared" si="7"/>
        <v>-9979.4</v>
      </c>
      <c r="M20" s="22">
        <f t="shared" si="8"/>
        <v>8.6051836248740727</v>
      </c>
      <c r="N20" s="15">
        <v>761.2</v>
      </c>
      <c r="O20" s="15">
        <f>N20/N29*100</f>
        <v>6.9926299040387399E-2</v>
      </c>
      <c r="P20" s="22">
        <f t="shared" si="4"/>
        <v>-178.39999999999998</v>
      </c>
      <c r="Q20" s="22">
        <f t="shared" si="6"/>
        <v>81.013197105151136</v>
      </c>
    </row>
    <row r="21" spans="1:17" ht="24.75" x14ac:dyDescent="0.25">
      <c r="A21" s="7" t="s">
        <v>41</v>
      </c>
      <c r="B21" s="8"/>
      <c r="C21" s="8" t="s">
        <v>90</v>
      </c>
      <c r="D21" s="48"/>
      <c r="E21" s="48" t="e">
        <f>D21/D29*100</f>
        <v>#DIV/0!</v>
      </c>
      <c r="F21" s="15">
        <v>106252.6</v>
      </c>
      <c r="G21" s="15">
        <f>F21/F29*100</f>
        <v>9.2082295031560299</v>
      </c>
      <c r="H21" s="22">
        <f t="shared" si="9"/>
        <v>106252.6</v>
      </c>
      <c r="I21" s="22" t="e">
        <f t="shared" si="10"/>
        <v>#DIV/0!</v>
      </c>
      <c r="J21" s="15">
        <v>91615.6</v>
      </c>
      <c r="K21" s="15">
        <f>J21/J29*100</f>
        <v>8.5653483698785191</v>
      </c>
      <c r="L21" s="22">
        <f t="shared" si="7"/>
        <v>-14637</v>
      </c>
      <c r="M21" s="22">
        <f t="shared" si="8"/>
        <v>86.224337098574537</v>
      </c>
      <c r="N21" s="15">
        <v>83310</v>
      </c>
      <c r="O21" s="15">
        <f>N21/N29*100</f>
        <v>7.6531266067455004</v>
      </c>
      <c r="P21" s="22">
        <f t="shared" si="4"/>
        <v>-8305.6000000000058</v>
      </c>
      <c r="Q21" s="22">
        <f t="shared" si="6"/>
        <v>90.934295032723682</v>
      </c>
    </row>
    <row r="22" spans="1:17" ht="36.75" x14ac:dyDescent="0.25">
      <c r="A22" s="7" t="s">
        <v>92</v>
      </c>
      <c r="B22" s="8"/>
      <c r="C22" s="8" t="s">
        <v>91</v>
      </c>
      <c r="D22" s="48"/>
      <c r="E22" s="48"/>
      <c r="F22" s="15">
        <v>7758.1</v>
      </c>
      <c r="G22" s="15" t="e">
        <f>F22/F30*100</f>
        <v>#DIV/0!</v>
      </c>
      <c r="H22" s="22">
        <f t="shared" ref="H22" si="11">F22-D22</f>
        <v>7758.1</v>
      </c>
      <c r="I22" s="22" t="e">
        <f t="shared" ref="I22" si="12">F22/D22*100</f>
        <v>#DIV/0!</v>
      </c>
      <c r="J22" s="15">
        <v>6159.5</v>
      </c>
      <c r="K22" s="15" t="e">
        <f>J22/J30*100</f>
        <v>#DIV/0!</v>
      </c>
      <c r="L22" s="22">
        <f t="shared" ref="L22" si="13">J22-F22</f>
        <v>-1598.6000000000004</v>
      </c>
      <c r="M22" s="22">
        <f t="shared" ref="M22" si="14">J22/F22*100</f>
        <v>79.394439360152617</v>
      </c>
      <c r="N22" s="15">
        <v>5156.1000000000004</v>
      </c>
      <c r="O22" s="15" t="e">
        <f>N22/N30*100</f>
        <v>#DIV/0!</v>
      </c>
      <c r="P22" s="22">
        <f t="shared" ref="P22" si="15">N22-J22</f>
        <v>-1003.3999999999996</v>
      </c>
      <c r="Q22" s="22">
        <f t="shared" ref="Q22" si="16">N22/J22*100</f>
        <v>83.709716697783918</v>
      </c>
    </row>
    <row r="23" spans="1:17" ht="24.75" x14ac:dyDescent="0.25">
      <c r="A23" s="7" t="s">
        <v>57</v>
      </c>
      <c r="B23" s="8"/>
      <c r="C23" s="8" t="s">
        <v>93</v>
      </c>
      <c r="D23" s="48"/>
      <c r="E23" s="48" t="e">
        <f>D23/D29*100</f>
        <v>#DIV/0!</v>
      </c>
      <c r="F23" s="15">
        <v>112331</v>
      </c>
      <c r="G23" s="15">
        <f>F23/F29*100</f>
        <v>9.7350053393424698</v>
      </c>
      <c r="H23" s="22">
        <f t="shared" si="9"/>
        <v>112331</v>
      </c>
      <c r="I23" s="22" t="e">
        <f t="shared" si="10"/>
        <v>#DIV/0!</v>
      </c>
      <c r="J23" s="15">
        <v>115556</v>
      </c>
      <c r="K23" s="15">
        <f>J23/J29*100</f>
        <v>10.803590177106106</v>
      </c>
      <c r="L23" s="22">
        <f t="shared" si="7"/>
        <v>3225</v>
      </c>
      <c r="M23" s="22">
        <f t="shared" si="8"/>
        <v>102.87097951589499</v>
      </c>
      <c r="N23" s="15">
        <v>75248</v>
      </c>
      <c r="O23" s="15">
        <f>N23/N29*100</f>
        <v>6.9125251578968356</v>
      </c>
      <c r="P23" s="22">
        <f t="shared" si="4"/>
        <v>-40308</v>
      </c>
      <c r="Q23" s="22">
        <f t="shared" si="6"/>
        <v>65.11821108380353</v>
      </c>
    </row>
    <row r="24" spans="1:17" ht="24.75" x14ac:dyDescent="0.25">
      <c r="A24" s="7" t="s">
        <v>58</v>
      </c>
      <c r="B24" s="8"/>
      <c r="C24" s="8" t="s">
        <v>94</v>
      </c>
      <c r="D24" s="48"/>
      <c r="E24" s="48" t="e">
        <f>D24/D29*100</f>
        <v>#DIV/0!</v>
      </c>
      <c r="F24" s="15">
        <v>21807.1</v>
      </c>
      <c r="G24" s="15">
        <f t="shared" ref="G24" si="17">F24/F33*100</f>
        <v>1.8755459243895367</v>
      </c>
      <c r="H24" s="22">
        <f t="shared" si="9"/>
        <v>21807.1</v>
      </c>
      <c r="I24" s="22" t="e">
        <f t="shared" si="10"/>
        <v>#DIV/0!</v>
      </c>
      <c r="J24" s="15">
        <v>19429</v>
      </c>
      <c r="K24" s="15">
        <f>J24/J29*100</f>
        <v>1.8164608808802183</v>
      </c>
      <c r="L24" s="22">
        <f t="shared" si="7"/>
        <v>-2378.0999999999985</v>
      </c>
      <c r="M24" s="22">
        <f t="shared" si="8"/>
        <v>89.094836085495103</v>
      </c>
      <c r="N24" s="15">
        <v>19185.599999999999</v>
      </c>
      <c r="O24" s="15">
        <f>N24/N29*100</f>
        <v>1.7624513963074837</v>
      </c>
      <c r="P24" s="22">
        <f t="shared" si="4"/>
        <v>-243.40000000000146</v>
      </c>
      <c r="Q24" s="22">
        <f t="shared" si="6"/>
        <v>98.747233516907713</v>
      </c>
    </row>
    <row r="25" spans="1:17" ht="24.75" x14ac:dyDescent="0.25">
      <c r="A25" s="7" t="s">
        <v>59</v>
      </c>
      <c r="B25" s="8"/>
      <c r="C25" s="8" t="s">
        <v>95</v>
      </c>
      <c r="D25" s="48"/>
      <c r="E25" s="48" t="e">
        <f>D25/D29*100</f>
        <v>#DIV/0!</v>
      </c>
      <c r="F25" s="15">
        <v>1348</v>
      </c>
      <c r="G25" s="15">
        <f>F25/F29*100</f>
        <v>0.11682249065203416</v>
      </c>
      <c r="H25" s="22">
        <f t="shared" si="9"/>
        <v>1348</v>
      </c>
      <c r="I25" s="22" t="e">
        <f t="shared" si="10"/>
        <v>#DIV/0!</v>
      </c>
      <c r="J25" s="15">
        <v>948</v>
      </c>
      <c r="K25" s="15">
        <f>J25/J29*100</f>
        <v>8.8630650835063413E-2</v>
      </c>
      <c r="L25" s="22">
        <f t="shared" si="7"/>
        <v>-400</v>
      </c>
      <c r="M25" s="22">
        <f t="shared" si="8"/>
        <v>70.326409495548958</v>
      </c>
      <c r="N25" s="15">
        <v>948</v>
      </c>
      <c r="O25" s="15">
        <f>N25/N29*100</f>
        <v>8.7086352457024771E-2</v>
      </c>
      <c r="P25" s="22">
        <f t="shared" si="4"/>
        <v>0</v>
      </c>
      <c r="Q25" s="22">
        <f t="shared" si="6"/>
        <v>100</v>
      </c>
    </row>
    <row r="26" spans="1:17" ht="24.75" x14ac:dyDescent="0.25">
      <c r="A26" s="7" t="s">
        <v>60</v>
      </c>
      <c r="B26" s="7"/>
      <c r="C26" s="8" t="s">
        <v>96</v>
      </c>
      <c r="D26" s="48"/>
      <c r="E26" s="48" t="e">
        <f>D26/D29*100</f>
        <v>#DIV/0!</v>
      </c>
      <c r="F26" s="15">
        <v>104645.9</v>
      </c>
      <c r="G26" s="15">
        <f>F26/F29*100</f>
        <v>9.0689871472727752</v>
      </c>
      <c r="H26" s="22">
        <f t="shared" si="1"/>
        <v>104645.9</v>
      </c>
      <c r="I26" s="22" t="e">
        <f t="shared" si="10"/>
        <v>#DIV/0!</v>
      </c>
      <c r="J26" s="15">
        <v>179637.9</v>
      </c>
      <c r="K26" s="15">
        <f>J26/J29*100</f>
        <v>16.794751046038016</v>
      </c>
      <c r="L26" s="22">
        <f t="shared" si="7"/>
        <v>74992</v>
      </c>
      <c r="M26" s="22">
        <f t="shared" si="8"/>
        <v>171.66262605606144</v>
      </c>
      <c r="N26" s="15">
        <v>38435.1</v>
      </c>
      <c r="O26" s="15">
        <f>N26/N29*100</f>
        <v>3.5307728537141272</v>
      </c>
      <c r="P26" s="22">
        <f t="shared" si="4"/>
        <v>-141202.79999999999</v>
      </c>
      <c r="Q26" s="22">
        <f t="shared" si="6"/>
        <v>21.39587470127406</v>
      </c>
    </row>
    <row r="27" spans="1:17" x14ac:dyDescent="0.25">
      <c r="A27" s="7"/>
      <c r="B27" s="7"/>
      <c r="C27" s="8"/>
      <c r="D27" s="48"/>
      <c r="E27" s="48"/>
      <c r="F27" s="15"/>
      <c r="G27" s="15"/>
      <c r="H27" s="22"/>
      <c r="I27" s="22"/>
      <c r="J27" s="15"/>
      <c r="K27" s="15"/>
      <c r="L27" s="22"/>
      <c r="M27" s="22"/>
      <c r="N27" s="15"/>
      <c r="O27" s="15"/>
      <c r="P27" s="22"/>
      <c r="Q27" s="22"/>
    </row>
    <row r="28" spans="1:17" x14ac:dyDescent="0.25">
      <c r="A28" s="7"/>
      <c r="B28" s="7"/>
      <c r="C28" s="8"/>
      <c r="D28" s="48"/>
      <c r="E28" s="48"/>
      <c r="F28" s="15"/>
      <c r="G28" s="15"/>
      <c r="H28" s="22"/>
      <c r="I28" s="22"/>
      <c r="J28" s="15"/>
      <c r="K28" s="15"/>
      <c r="L28" s="22"/>
      <c r="M28" s="22"/>
      <c r="N28" s="15"/>
      <c r="O28" s="15"/>
      <c r="P28" s="22"/>
      <c r="Q28" s="22"/>
    </row>
    <row r="29" spans="1:17" x14ac:dyDescent="0.25">
      <c r="A29" s="9"/>
      <c r="B29" s="9"/>
      <c r="C29" s="10" t="s">
        <v>30</v>
      </c>
      <c r="D29" s="51">
        <f>SUM(D10:D28)</f>
        <v>0</v>
      </c>
      <c r="E29" s="51" t="e">
        <f>SUM(E10:E28)</f>
        <v>#DIV/0!</v>
      </c>
      <c r="F29" s="16">
        <f>SUM(F10:F28)</f>
        <v>1153887.3999999999</v>
      </c>
      <c r="G29" s="16" t="e">
        <f>SUM(G10:G28)</f>
        <v>#DIV/0!</v>
      </c>
      <c r="H29" s="22">
        <f t="shared" si="1"/>
        <v>1153887.3999999999</v>
      </c>
      <c r="I29" s="22" t="e">
        <f t="shared" si="2"/>
        <v>#DIV/0!</v>
      </c>
      <c r="J29" s="16">
        <f>SUM(J10:J28)</f>
        <v>1069607.3999999999</v>
      </c>
      <c r="K29" s="16" t="e">
        <f>SUM(K10:K28)</f>
        <v>#DIV/0!</v>
      </c>
      <c r="L29" s="16">
        <f>SUM(L10:L28)</f>
        <v>-84280.000000000029</v>
      </c>
      <c r="M29" s="22">
        <f t="shared" si="0"/>
        <v>92.69599442718588</v>
      </c>
      <c r="N29" s="16">
        <f>SUM(N10:N28)</f>
        <v>1088574.7</v>
      </c>
      <c r="O29" s="16" t="e">
        <f>SUM(O10:O28)</f>
        <v>#DIV/0!</v>
      </c>
      <c r="P29" s="16">
        <f>SUM(P10:P28)</f>
        <v>18967.300000000017</v>
      </c>
      <c r="Q29" s="22">
        <f>N29/J29*100</f>
        <v>101.77329551010961</v>
      </c>
    </row>
    <row r="30" spans="1:17" x14ac:dyDescent="0.25">
      <c r="A30" s="14"/>
      <c r="B30" s="14"/>
      <c r="C30" s="14"/>
      <c r="D30" s="52"/>
      <c r="E30" s="52"/>
      <c r="F30" s="19"/>
      <c r="G30" s="19"/>
      <c r="H30" s="20"/>
      <c r="I30" s="18"/>
      <c r="J30" s="19"/>
      <c r="K30" s="18"/>
      <c r="L30" s="20"/>
      <c r="M30" s="18"/>
      <c r="N30" s="19"/>
      <c r="O30" s="18"/>
      <c r="P30" s="20"/>
      <c r="Q30" s="18"/>
    </row>
    <row r="31" spans="1:17" s="31" customFormat="1" ht="12" x14ac:dyDescent="0.2">
      <c r="A31" s="28"/>
      <c r="B31" s="28"/>
      <c r="C31" s="28" t="s">
        <v>42</v>
      </c>
      <c r="D31" s="53"/>
      <c r="E31" s="53"/>
      <c r="F31" s="30">
        <v>8819.4</v>
      </c>
      <c r="G31" s="30"/>
      <c r="H31" s="29">
        <f>F31-D31</f>
        <v>8819.4</v>
      </c>
      <c r="I31" s="29"/>
      <c r="J31" s="30">
        <v>4819.3999999999996</v>
      </c>
      <c r="K31" s="29"/>
      <c r="L31" s="29"/>
      <c r="M31" s="29"/>
      <c r="N31" s="30">
        <v>3819.4</v>
      </c>
      <c r="O31" s="29"/>
      <c r="P31" s="29"/>
      <c r="Q31" s="29"/>
    </row>
    <row r="32" spans="1:17" s="26" customFormat="1" x14ac:dyDescent="0.25">
      <c r="A32" s="23"/>
      <c r="B32" s="23"/>
      <c r="C32" s="23"/>
      <c r="D32" s="54"/>
      <c r="E32" s="54"/>
      <c r="F32" s="25"/>
      <c r="G32" s="25"/>
      <c r="H32" s="24"/>
      <c r="I32" s="24"/>
      <c r="J32" s="24"/>
      <c r="K32" s="24"/>
      <c r="L32" s="24"/>
      <c r="M32" s="24"/>
      <c r="N32" s="25"/>
      <c r="O32" s="24"/>
      <c r="P32" s="24"/>
      <c r="Q32" s="24"/>
    </row>
    <row r="33" spans="1:17" s="33" customFormat="1" ht="14.25" x14ac:dyDescent="0.2">
      <c r="A33" s="27"/>
      <c r="B33" s="27"/>
      <c r="C33" s="27" t="s">
        <v>17</v>
      </c>
      <c r="D33" s="55">
        <f>D29+D31</f>
        <v>0</v>
      </c>
      <c r="E33" s="56"/>
      <c r="F33" s="37">
        <f>F29+F31</f>
        <v>1162706.7999999998</v>
      </c>
      <c r="G33" s="37"/>
      <c r="H33" s="37">
        <f>H29+H31</f>
        <v>1162706.7999999998</v>
      </c>
      <c r="I33" s="32"/>
      <c r="J33" s="37">
        <f>J29+J31</f>
        <v>1074426.7999999998</v>
      </c>
      <c r="K33" s="32"/>
      <c r="L33" s="37">
        <f>L29+L31</f>
        <v>-84280.000000000029</v>
      </c>
      <c r="M33" s="32"/>
      <c r="N33" s="37">
        <f>N29+N31</f>
        <v>1092394.0999999999</v>
      </c>
      <c r="O33" s="32"/>
      <c r="P33" s="37">
        <f>P29+P31</f>
        <v>18967.300000000017</v>
      </c>
      <c r="Q33" s="32"/>
    </row>
    <row r="34" spans="1:17" s="31" customFormat="1" ht="12.75" x14ac:dyDescent="0.2">
      <c r="A34" s="28"/>
      <c r="B34" s="28"/>
      <c r="C34" s="28" t="s">
        <v>49</v>
      </c>
      <c r="D34" s="53"/>
      <c r="E34" s="53"/>
      <c r="F34" s="29"/>
      <c r="G34" s="29"/>
      <c r="H34" s="29"/>
      <c r="I34" s="29"/>
      <c r="J34" s="22">
        <v>14933.2</v>
      </c>
      <c r="K34" s="29"/>
      <c r="L34" s="22">
        <f t="shared" ref="L34" si="18">J34-F34</f>
        <v>14933.2</v>
      </c>
      <c r="M34" s="29"/>
      <c r="N34" s="22">
        <v>23724.400000000001</v>
      </c>
      <c r="O34" s="29"/>
      <c r="P34" s="22">
        <f t="shared" ref="P34" si="19">N34-J34</f>
        <v>8791.2000000000007</v>
      </c>
      <c r="Q34" s="29"/>
    </row>
    <row r="35" spans="1:17" s="43" customFormat="1" ht="12.75" x14ac:dyDescent="0.2">
      <c r="A35" s="40"/>
      <c r="B35" s="40"/>
      <c r="C35" s="40" t="s">
        <v>44</v>
      </c>
      <c r="D35" s="55">
        <f>SUM(D33:D34)</f>
        <v>0</v>
      </c>
      <c r="E35" s="57"/>
      <c r="F35" s="41">
        <f>SUM(F33:F34)</f>
        <v>1162706.7999999998</v>
      </c>
      <c r="G35" s="42"/>
      <c r="H35" s="41">
        <f>SUM(H33:H34)</f>
        <v>1162706.7999999998</v>
      </c>
      <c r="I35" s="42"/>
      <c r="J35" s="41">
        <f>SUM(J33:J34)</f>
        <v>1089359.9999999998</v>
      </c>
      <c r="K35" s="42"/>
      <c r="L35" s="41">
        <f>SUM(L33:L34)</f>
        <v>-69346.800000000032</v>
      </c>
      <c r="M35" s="42"/>
      <c r="N35" s="41">
        <f>SUM(N33:N34)</f>
        <v>1116118.4999999998</v>
      </c>
      <c r="O35" s="42"/>
      <c r="P35" s="41">
        <f>SUM(P33:P34)</f>
        <v>27758.500000000018</v>
      </c>
      <c r="Q35" s="42"/>
    </row>
    <row r="36" spans="1:17" x14ac:dyDescent="0.25">
      <c r="H36" s="13"/>
    </row>
  </sheetData>
  <mergeCells count="10">
    <mergeCell ref="N7:Q7"/>
    <mergeCell ref="H8:I8"/>
    <mergeCell ref="L8:M8"/>
    <mergeCell ref="P8:Q8"/>
    <mergeCell ref="B7:B9"/>
    <mergeCell ref="A7:A9"/>
    <mergeCell ref="C7:C9"/>
    <mergeCell ref="D7:E7"/>
    <mergeCell ref="F7:I7"/>
    <mergeCell ref="J7:M7"/>
  </mergeCells>
  <pageMargins left="0.15748031496062992" right="0.15748031496062992" top="0.19685039370078741" bottom="0.15748031496062992" header="0.15748031496062992" footer="0.15748031496062992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P3" sqref="P3"/>
    </sheetView>
  </sheetViews>
  <sheetFormatPr defaultRowHeight="15" x14ac:dyDescent="0.25"/>
  <cols>
    <col min="1" max="1" width="6.28515625" customWidth="1"/>
    <col min="2" max="2" width="25.28515625" customWidth="1"/>
    <col min="3" max="3" width="9.28515625" customWidth="1"/>
    <col min="4" max="4" width="7.7109375" customWidth="1"/>
    <col min="5" max="5" width="8.85546875" customWidth="1"/>
    <col min="6" max="6" width="7.85546875" customWidth="1"/>
    <col min="7" max="7" width="9.85546875" customWidth="1"/>
    <col min="8" max="8" width="10.5703125" customWidth="1"/>
    <col min="9" max="9" width="8.85546875" customWidth="1"/>
    <col min="10" max="10" width="8" customWidth="1"/>
    <col min="11" max="11" width="9.140625" customWidth="1"/>
    <col min="12" max="12" width="8.28515625" customWidth="1"/>
    <col min="14" max="14" width="7.85546875" customWidth="1"/>
    <col min="15" max="15" width="9.7109375" bestFit="1" customWidth="1"/>
  </cols>
  <sheetData>
    <row r="1" spans="1:16" ht="54.75" customHeight="1" x14ac:dyDescent="0.25">
      <c r="G1" s="72"/>
      <c r="H1" s="73"/>
      <c r="I1" s="96" t="s">
        <v>108</v>
      </c>
      <c r="J1" s="96"/>
      <c r="K1" s="96"/>
      <c r="L1" s="96"/>
      <c r="M1" s="96"/>
      <c r="N1" s="96"/>
      <c r="O1" s="96"/>
      <c r="P1" s="96"/>
    </row>
    <row r="2" spans="1:16" x14ac:dyDescent="0.25"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 ht="30" customHeight="1" x14ac:dyDescent="0.25">
      <c r="A3" s="74"/>
      <c r="B3" s="75"/>
      <c r="C3" s="97" t="s">
        <v>106</v>
      </c>
      <c r="D3" s="97"/>
      <c r="E3" s="97"/>
      <c r="F3" s="97"/>
      <c r="G3" s="97"/>
      <c r="H3" s="97"/>
      <c r="I3" s="97"/>
      <c r="J3" s="97"/>
      <c r="K3" s="97"/>
      <c r="L3" s="97"/>
      <c r="M3" s="97"/>
      <c r="N3" s="75"/>
      <c r="O3" s="75"/>
      <c r="P3" s="75"/>
    </row>
    <row r="5" spans="1:16" ht="16.5" hidden="1" customHeight="1" x14ac:dyDescent="0.25"/>
    <row r="6" spans="1:16" ht="65.25" customHeight="1" x14ac:dyDescent="0.25">
      <c r="A6" s="82" t="s">
        <v>20</v>
      </c>
      <c r="B6" s="82" t="s">
        <v>21</v>
      </c>
      <c r="C6" s="82" t="s">
        <v>101</v>
      </c>
      <c r="D6" s="82"/>
      <c r="E6" s="82" t="s">
        <v>102</v>
      </c>
      <c r="F6" s="82"/>
      <c r="G6" s="82"/>
      <c r="H6" s="82"/>
      <c r="I6" s="82" t="s">
        <v>103</v>
      </c>
      <c r="J6" s="82"/>
      <c r="K6" s="82"/>
      <c r="L6" s="82"/>
      <c r="M6" s="82" t="s">
        <v>104</v>
      </c>
      <c r="N6" s="82"/>
      <c r="O6" s="82"/>
      <c r="P6" s="82"/>
    </row>
    <row r="7" spans="1:16" ht="32.25" customHeight="1" x14ac:dyDescent="0.25">
      <c r="A7" s="82"/>
      <c r="B7" s="82"/>
      <c r="C7" s="98" t="s">
        <v>22</v>
      </c>
      <c r="D7" s="98" t="s">
        <v>23</v>
      </c>
      <c r="E7" s="98" t="s">
        <v>22</v>
      </c>
      <c r="F7" s="98" t="s">
        <v>23</v>
      </c>
      <c r="G7" s="91" t="s">
        <v>100</v>
      </c>
      <c r="H7" s="91"/>
      <c r="I7" s="98" t="s">
        <v>22</v>
      </c>
      <c r="J7" s="98" t="s">
        <v>23</v>
      </c>
      <c r="K7" s="91" t="s">
        <v>105</v>
      </c>
      <c r="L7" s="91"/>
      <c r="M7" s="98" t="s">
        <v>22</v>
      </c>
      <c r="N7" s="98" t="s">
        <v>23</v>
      </c>
      <c r="O7" s="91" t="s">
        <v>107</v>
      </c>
      <c r="P7" s="91"/>
    </row>
    <row r="8" spans="1:16" ht="24.75" customHeight="1" x14ac:dyDescent="0.25">
      <c r="A8" s="95"/>
      <c r="B8" s="95"/>
      <c r="C8" s="99"/>
      <c r="D8" s="99"/>
      <c r="E8" s="99"/>
      <c r="F8" s="99"/>
      <c r="G8" s="65" t="s">
        <v>18</v>
      </c>
      <c r="H8" s="65" t="s">
        <v>19</v>
      </c>
      <c r="I8" s="99"/>
      <c r="J8" s="99"/>
      <c r="K8" s="65" t="s">
        <v>18</v>
      </c>
      <c r="L8" s="65" t="s">
        <v>19</v>
      </c>
      <c r="M8" s="99"/>
      <c r="N8" s="99"/>
      <c r="O8" s="65" t="s">
        <v>18</v>
      </c>
      <c r="P8" s="65" t="s">
        <v>19</v>
      </c>
    </row>
    <row r="9" spans="1:16" ht="95.25" customHeight="1" x14ac:dyDescent="0.25">
      <c r="A9" s="62">
        <v>100</v>
      </c>
      <c r="B9" s="62" t="s">
        <v>24</v>
      </c>
      <c r="C9" s="70">
        <v>239118.8</v>
      </c>
      <c r="D9" s="70">
        <f>+C9/C17*100</f>
        <v>9.4096804659216122</v>
      </c>
      <c r="E9" s="70">
        <v>260604.1</v>
      </c>
      <c r="F9" s="70">
        <f>+E9/E17*100</f>
        <v>8.1275024774302409</v>
      </c>
      <c r="G9" s="67">
        <f>+E9-C9</f>
        <v>21485.300000000017</v>
      </c>
      <c r="H9" s="67">
        <f>+G9/E9*100</f>
        <v>8.244421327216271</v>
      </c>
      <c r="I9" s="70">
        <v>260841.9</v>
      </c>
      <c r="J9" s="70">
        <f>+I9/I19*100</f>
        <v>10.316006676168417</v>
      </c>
      <c r="K9" s="67">
        <f>+I9-E9</f>
        <v>237.79999999998836</v>
      </c>
      <c r="L9" s="67">
        <f>+I9/E9*100</f>
        <v>100.09124952370281</v>
      </c>
      <c r="M9" s="70">
        <v>261085.5</v>
      </c>
      <c r="N9" s="70">
        <f>+M9/M19*100</f>
        <v>14.314188390882929</v>
      </c>
      <c r="O9" s="67">
        <f>+M9-I9</f>
        <v>243.60000000000582</v>
      </c>
      <c r="P9" s="67">
        <f>+M9/I9*100</f>
        <v>100.09338990399932</v>
      </c>
    </row>
    <row r="10" spans="1:16" ht="36.75" customHeight="1" x14ac:dyDescent="0.25">
      <c r="A10" s="62">
        <v>110</v>
      </c>
      <c r="B10" s="62" t="s">
        <v>98</v>
      </c>
      <c r="C10" s="70">
        <v>128787.3</v>
      </c>
      <c r="D10" s="70">
        <f>+C10/C17*100</f>
        <v>5.0679718243349603</v>
      </c>
      <c r="E10" s="70">
        <v>135772.29999999999</v>
      </c>
      <c r="F10" s="70">
        <f>+E10/E17*100</f>
        <v>4.2343528156940033</v>
      </c>
      <c r="G10" s="67">
        <f t="shared" ref="G10:G17" si="0">+E10-C10</f>
        <v>6984.9999999999854</v>
      </c>
      <c r="H10" s="67">
        <f t="shared" ref="H10:H17" si="1">+G10/E10*100</f>
        <v>5.1446429058062551</v>
      </c>
      <c r="I10" s="70">
        <v>135772.29999999999</v>
      </c>
      <c r="J10" s="70">
        <f>+I10/I19*100</f>
        <v>5.3696432714174414</v>
      </c>
      <c r="K10" s="67">
        <f t="shared" ref="K10:K16" si="2">+I10-E10</f>
        <v>0</v>
      </c>
      <c r="L10" s="67">
        <f t="shared" ref="L10:L17" si="3">+I10/E10*100</f>
        <v>100</v>
      </c>
      <c r="M10" s="70">
        <v>135772.29999999999</v>
      </c>
      <c r="N10" s="70">
        <f>+M10/M19*100</f>
        <v>7.4438077965397325</v>
      </c>
      <c r="O10" s="67">
        <f t="shared" ref="O10:O17" si="4">+M10-I10</f>
        <v>0</v>
      </c>
      <c r="P10" s="67">
        <f t="shared" ref="P10:P17" si="5">+M10/I10*100</f>
        <v>100</v>
      </c>
    </row>
    <row r="11" spans="1:16" ht="50.25" customHeight="1" x14ac:dyDescent="0.25">
      <c r="A11" s="62">
        <v>120</v>
      </c>
      <c r="B11" s="62" t="s">
        <v>97</v>
      </c>
      <c r="C11" s="70">
        <v>110331.5</v>
      </c>
      <c r="D11" s="70">
        <f>+C11/C17*100</f>
        <v>4.3417086415866519</v>
      </c>
      <c r="E11" s="70">
        <v>124831.8</v>
      </c>
      <c r="F11" s="70">
        <f>+E11/E17*100</f>
        <v>3.8931496617362367</v>
      </c>
      <c r="G11" s="67">
        <f t="shared" si="0"/>
        <v>14500.300000000003</v>
      </c>
      <c r="H11" s="67">
        <f t="shared" si="1"/>
        <v>11.615870315095995</v>
      </c>
      <c r="I11" s="70">
        <v>125069.6</v>
      </c>
      <c r="J11" s="70">
        <f>+I11/I19*100</f>
        <v>4.9463634047509757</v>
      </c>
      <c r="K11" s="67">
        <f t="shared" si="2"/>
        <v>237.80000000000291</v>
      </c>
      <c r="L11" s="67">
        <f t="shared" si="3"/>
        <v>100.19049633186417</v>
      </c>
      <c r="M11" s="70">
        <v>125313.5</v>
      </c>
      <c r="N11" s="70">
        <f>+M11/M19*100</f>
        <v>6.8703970420452602</v>
      </c>
      <c r="O11" s="67">
        <f t="shared" si="4"/>
        <v>243.89999999999418</v>
      </c>
      <c r="P11" s="67">
        <f t="shared" si="5"/>
        <v>100.19501141764265</v>
      </c>
    </row>
    <row r="12" spans="1:16" ht="39.75" customHeight="1" x14ac:dyDescent="0.25">
      <c r="A12" s="62">
        <v>200</v>
      </c>
      <c r="B12" s="62" t="s">
        <v>25</v>
      </c>
      <c r="C12" s="70">
        <v>1406578.9</v>
      </c>
      <c r="D12" s="70">
        <f>+C12/C17*100</f>
        <v>55.350971981740905</v>
      </c>
      <c r="E12" s="70">
        <v>1089132</v>
      </c>
      <c r="F12" s="70">
        <f>+E12/E17*100</f>
        <v>33.966936929421109</v>
      </c>
      <c r="G12" s="67">
        <f t="shared" si="0"/>
        <v>-317446.89999999991</v>
      </c>
      <c r="H12" s="67">
        <f t="shared" si="1"/>
        <v>-29.146779270097646</v>
      </c>
      <c r="I12" s="70">
        <v>484433.1</v>
      </c>
      <c r="J12" s="70">
        <f>+I12/I19*100</f>
        <v>19.158789649043971</v>
      </c>
      <c r="K12" s="67">
        <f t="shared" si="2"/>
        <v>-604698.9</v>
      </c>
      <c r="L12" s="67">
        <f t="shared" si="3"/>
        <v>44.478823503487178</v>
      </c>
      <c r="M12" s="70">
        <v>304132.5</v>
      </c>
      <c r="N12" s="70">
        <f>+M12/M19*100</f>
        <v>16.674269160065201</v>
      </c>
      <c r="O12" s="67">
        <f t="shared" si="4"/>
        <v>-180300.59999999998</v>
      </c>
      <c r="P12" s="67">
        <f t="shared" si="5"/>
        <v>62.781114667845785</v>
      </c>
    </row>
    <row r="13" spans="1:16" ht="24" x14ac:dyDescent="0.25">
      <c r="A13" s="62">
        <v>300</v>
      </c>
      <c r="B13" s="62" t="s">
        <v>26</v>
      </c>
      <c r="C13" s="70">
        <v>50007.199999999997</v>
      </c>
      <c r="D13" s="70">
        <f>+C13/C17*100</f>
        <v>1.9678577050212496</v>
      </c>
      <c r="E13" s="70">
        <v>63777.599999999999</v>
      </c>
      <c r="F13" s="70">
        <f>+E13/E17*100</f>
        <v>1.9890423903712755</v>
      </c>
      <c r="G13" s="67">
        <f t="shared" si="0"/>
        <v>13770.400000000001</v>
      </c>
      <c r="H13" s="67">
        <f t="shared" si="1"/>
        <v>21.591279696946895</v>
      </c>
      <c r="I13" s="70">
        <v>48317.599999999999</v>
      </c>
      <c r="J13" s="70">
        <f>+I13/I19*100</f>
        <v>1.910907274392784</v>
      </c>
      <c r="K13" s="67">
        <f t="shared" si="2"/>
        <v>-15460</v>
      </c>
      <c r="L13" s="67">
        <f t="shared" si="3"/>
        <v>75.759514312235027</v>
      </c>
      <c r="M13" s="70">
        <v>42930.8</v>
      </c>
      <c r="N13" s="70">
        <f>+M13/M19*100</f>
        <v>2.3537100259160963</v>
      </c>
      <c r="O13" s="67">
        <f t="shared" si="4"/>
        <v>-5386.7999999999956</v>
      </c>
      <c r="P13" s="67">
        <f t="shared" si="5"/>
        <v>88.851267447058632</v>
      </c>
    </row>
    <row r="14" spans="1:16" ht="36" x14ac:dyDescent="0.25">
      <c r="A14" s="62">
        <v>400</v>
      </c>
      <c r="B14" s="62" t="s">
        <v>27</v>
      </c>
      <c r="C14" s="70">
        <v>72621.100000000006</v>
      </c>
      <c r="D14" s="70">
        <f>+C14/C17*100</f>
        <v>2.8577483078860384</v>
      </c>
      <c r="E14" s="70">
        <v>1007828.3</v>
      </c>
      <c r="F14" s="70">
        <f>+E14/E17*100</f>
        <v>31.431305206151045</v>
      </c>
      <c r="G14" s="67">
        <f t="shared" si="0"/>
        <v>935207.20000000007</v>
      </c>
      <c r="H14" s="67">
        <f t="shared" si="1"/>
        <v>92.794298393883167</v>
      </c>
      <c r="I14" s="70">
        <v>955058.5</v>
      </c>
      <c r="J14" s="70">
        <f>+I14/I19*100</f>
        <v>37.771500139093433</v>
      </c>
      <c r="K14" s="67">
        <f t="shared" si="2"/>
        <v>-52769.800000000047</v>
      </c>
      <c r="L14" s="67">
        <f t="shared" si="3"/>
        <v>94.764008909057225</v>
      </c>
      <c r="M14" s="70">
        <v>419704.1</v>
      </c>
      <c r="N14" s="70">
        <f>+M14/M19*100</f>
        <v>23.010559972981905</v>
      </c>
      <c r="O14" s="67">
        <f t="shared" si="4"/>
        <v>-535354.4</v>
      </c>
      <c r="P14" s="67">
        <f t="shared" si="5"/>
        <v>43.945381356220587</v>
      </c>
    </row>
    <row r="15" spans="1:16" ht="51.75" customHeight="1" x14ac:dyDescent="0.25">
      <c r="A15" s="62">
        <v>600</v>
      </c>
      <c r="B15" s="62" t="s">
        <v>28</v>
      </c>
      <c r="C15" s="70">
        <v>742840.2</v>
      </c>
      <c r="D15" s="70">
        <f>+C15/C17*100</f>
        <v>29.231866834566343</v>
      </c>
      <c r="E15" s="70">
        <v>781432.6</v>
      </c>
      <c r="F15" s="70">
        <f>+E15/E19*100</f>
        <v>24.370665666598317</v>
      </c>
      <c r="G15" s="67">
        <f t="shared" si="0"/>
        <v>38592.400000000023</v>
      </c>
      <c r="H15" s="67">
        <f t="shared" si="1"/>
        <v>4.9386728938618667</v>
      </c>
      <c r="I15" s="70">
        <v>748024.2</v>
      </c>
      <c r="J15" s="70">
        <f>+I15/I19*100</f>
        <v>29.583524123752891</v>
      </c>
      <c r="K15" s="67">
        <f t="shared" si="2"/>
        <v>-33408.400000000023</v>
      </c>
      <c r="L15" s="67">
        <f t="shared" si="3"/>
        <v>95.724724051696839</v>
      </c>
      <c r="M15" s="70">
        <v>737869.3</v>
      </c>
      <c r="N15" s="70">
        <f>+M15/M19*100</f>
        <v>40.454181362231587</v>
      </c>
      <c r="O15" s="67">
        <f t="shared" si="4"/>
        <v>-10154.899999999907</v>
      </c>
      <c r="P15" s="67">
        <f t="shared" si="5"/>
        <v>98.642436969285228</v>
      </c>
    </row>
    <row r="16" spans="1:16" x14ac:dyDescent="0.25">
      <c r="A16" s="62">
        <v>800</v>
      </c>
      <c r="B16" s="62" t="s">
        <v>29</v>
      </c>
      <c r="C16" s="70">
        <v>30033.8</v>
      </c>
      <c r="D16" s="70">
        <f>+C16/C17*100</f>
        <v>1.1818747048638438</v>
      </c>
      <c r="E16" s="70">
        <v>3672.8</v>
      </c>
      <c r="F16" s="70">
        <f>+E16/E17*100</f>
        <v>0.11454421131173986</v>
      </c>
      <c r="G16" s="67">
        <f t="shared" si="0"/>
        <v>-26361</v>
      </c>
      <c r="H16" s="67">
        <f t="shared" si="1"/>
        <v>-717.73578741015035</v>
      </c>
      <c r="I16" s="70">
        <v>2340.8000000000002</v>
      </c>
      <c r="J16" s="70">
        <f>+I16/I19*100</f>
        <v>9.2576033327372007E-2</v>
      </c>
      <c r="K16" s="67">
        <f t="shared" si="2"/>
        <v>-1332</v>
      </c>
      <c r="L16" s="67">
        <f t="shared" si="3"/>
        <v>63.733391417991726</v>
      </c>
      <c r="M16" s="70">
        <v>2340.8000000000002</v>
      </c>
      <c r="N16" s="70">
        <f>+M16/M19*100</f>
        <v>0.12833593663906562</v>
      </c>
      <c r="O16" s="67">
        <f t="shared" si="4"/>
        <v>0</v>
      </c>
      <c r="P16" s="67">
        <f t="shared" si="5"/>
        <v>100</v>
      </c>
    </row>
    <row r="17" spans="1:16" s="6" customFormat="1" x14ac:dyDescent="0.25">
      <c r="A17" s="63"/>
      <c r="B17" s="63" t="s">
        <v>17</v>
      </c>
      <c r="C17" s="71">
        <v>2541200</v>
      </c>
      <c r="D17" s="71">
        <v>100</v>
      </c>
      <c r="E17" s="71">
        <v>3206447.5</v>
      </c>
      <c r="F17" s="71">
        <v>100</v>
      </c>
      <c r="G17" s="76">
        <f t="shared" si="0"/>
        <v>665247.5</v>
      </c>
      <c r="H17" s="76">
        <f t="shared" si="1"/>
        <v>20.747182044926667</v>
      </c>
      <c r="I17" s="71">
        <v>2499016.2000000002</v>
      </c>
      <c r="J17" s="71">
        <f>+I17/I19*100</f>
        <v>98.833307850667524</v>
      </c>
      <c r="K17" s="76">
        <f>+I17-E17</f>
        <v>-707431.29999999981</v>
      </c>
      <c r="L17" s="76">
        <f t="shared" si="3"/>
        <v>77.937224919478652</v>
      </c>
      <c r="M17" s="71">
        <v>1766063</v>
      </c>
      <c r="N17" s="71">
        <f>+M17/M19*100</f>
        <v>96.825593501622564</v>
      </c>
      <c r="O17" s="76">
        <f t="shared" si="4"/>
        <v>-732953.20000000019</v>
      </c>
      <c r="P17" s="76">
        <f t="shared" si="5"/>
        <v>70.670330188335711</v>
      </c>
    </row>
    <row r="18" spans="1:16" x14ac:dyDescent="0.25">
      <c r="A18" s="64"/>
      <c r="B18" s="62" t="s">
        <v>48</v>
      </c>
      <c r="C18" s="66" t="s">
        <v>99</v>
      </c>
      <c r="D18" s="66" t="s">
        <v>99</v>
      </c>
      <c r="E18" s="66" t="s">
        <v>99</v>
      </c>
      <c r="F18" s="66" t="s">
        <v>99</v>
      </c>
      <c r="G18" s="67" t="s">
        <v>99</v>
      </c>
      <c r="H18" s="67" t="s">
        <v>99</v>
      </c>
      <c r="I18" s="68">
        <v>29500</v>
      </c>
      <c r="J18" s="67">
        <f>+I18/I19*100</f>
        <v>1.1666921493324818</v>
      </c>
      <c r="K18" s="67" t="s">
        <v>99</v>
      </c>
      <c r="L18" s="67" t="s">
        <v>99</v>
      </c>
      <c r="M18" s="68">
        <v>55900</v>
      </c>
      <c r="N18" s="69">
        <f>+M18/M19*100</f>
        <v>3.0647551512832223</v>
      </c>
      <c r="O18" s="67" t="s">
        <v>99</v>
      </c>
      <c r="P18" s="67"/>
    </row>
    <row r="19" spans="1:16" s="6" customFormat="1" x14ac:dyDescent="0.25">
      <c r="A19" s="63"/>
      <c r="B19" s="63" t="s">
        <v>16</v>
      </c>
      <c r="C19" s="71">
        <f>C17</f>
        <v>2541200</v>
      </c>
      <c r="D19" s="71">
        <v>100</v>
      </c>
      <c r="E19" s="71">
        <f>E17</f>
        <v>3206447.5</v>
      </c>
      <c r="F19" s="71">
        <v>100</v>
      </c>
      <c r="G19" s="76">
        <f>$G$17</f>
        <v>665247.5</v>
      </c>
      <c r="H19" s="76">
        <v>20.7</v>
      </c>
      <c r="I19" s="71">
        <v>2528516.2000000002</v>
      </c>
      <c r="J19" s="71">
        <v>100</v>
      </c>
      <c r="K19" s="76">
        <f>+I19-E19</f>
        <v>-677931.29999999981</v>
      </c>
      <c r="L19" s="76">
        <v>78.900000000000006</v>
      </c>
      <c r="M19" s="71">
        <v>1823963</v>
      </c>
      <c r="N19" s="71">
        <v>100</v>
      </c>
      <c r="O19" s="76">
        <f t="shared" ref="O19" si="6">+M19-I19</f>
        <v>-704553.20000000019</v>
      </c>
      <c r="P19" s="76">
        <v>72.099999999999994</v>
      </c>
    </row>
  </sheetData>
  <mergeCells count="19">
    <mergeCell ref="I1:P1"/>
    <mergeCell ref="C3:M3"/>
    <mergeCell ref="C7:C8"/>
    <mergeCell ref="D7:D8"/>
    <mergeCell ref="E7:E8"/>
    <mergeCell ref="F7:F8"/>
    <mergeCell ref="I7:I8"/>
    <mergeCell ref="J7:J8"/>
    <mergeCell ref="M7:M8"/>
    <mergeCell ref="N7:N8"/>
    <mergeCell ref="M6:P6"/>
    <mergeCell ref="G7:H7"/>
    <mergeCell ref="K7:L7"/>
    <mergeCell ref="O7:P7"/>
    <mergeCell ref="A6:A8"/>
    <mergeCell ref="B6:B8"/>
    <mergeCell ref="C6:D6"/>
    <mergeCell ref="E6:H6"/>
    <mergeCell ref="I6:L6"/>
  </mergeCells>
  <pageMargins left="0.15748031496062992" right="0.15748031496062992" top="0.19685039370078741" bottom="0.15748031496062992" header="0.15748031496062992" footer="0.1574803149606299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РПР</vt:lpstr>
      <vt:lpstr>ЦСТ</vt:lpstr>
      <vt:lpstr>ВР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Н.А.</dc:creator>
  <cp:lastModifiedBy>Фролова С.Ю.</cp:lastModifiedBy>
  <cp:lastPrinted>2024-11-20T11:54:30Z</cp:lastPrinted>
  <dcterms:created xsi:type="dcterms:W3CDTF">2018-11-21T12:15:05Z</dcterms:created>
  <dcterms:modified xsi:type="dcterms:W3CDTF">2024-11-28T12:16:34Z</dcterms:modified>
</cp:coreProperties>
</file>